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drawings/drawing3.xml" ContentType="application/vnd.openxmlformats-officedocument.drawing+xml"/>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F:\OAE\licitação planta termo especificaçoes planilha cronograma  nota tecnica\"/>
    </mc:Choice>
  </mc:AlternateContent>
  <bookViews>
    <workbookView xWindow="240" yWindow="105" windowWidth="20730" windowHeight="9975"/>
  </bookViews>
  <sheets>
    <sheet name="PLANILHA DE CUSTO" sheetId="1" r:id="rId1"/>
    <sheet name="CRONOGRAMA FÍSICO" sheetId="2" r:id="rId2"/>
    <sheet name="COMPOSIÇÃO PROJETO " sheetId="3" r:id="rId3"/>
    <sheet name="Folha4" sheetId="4" r:id="rId4"/>
  </sheets>
  <externalReferences>
    <externalReference r:id="rId5"/>
  </externalReferences>
  <calcPr calcId="162913"/>
  <fileRecoveryPr autoRecover="0"/>
</workbook>
</file>

<file path=xl/calcChain.xml><?xml version="1.0" encoding="utf-8"?>
<calcChain xmlns="http://schemas.openxmlformats.org/spreadsheetml/2006/main">
  <c r="G179" i="3" l="1"/>
  <c r="G188" i="3"/>
  <c r="G189" i="3"/>
  <c r="G190" i="3"/>
  <c r="G191" i="3"/>
  <c r="G180" i="3"/>
  <c r="G181" i="3"/>
  <c r="G182" i="3"/>
  <c r="G183" i="3"/>
  <c r="G184" i="3"/>
  <c r="G185" i="3"/>
  <c r="G186" i="3"/>
  <c r="G187" i="3"/>
  <c r="G192" i="3"/>
  <c r="G193" i="3"/>
  <c r="G194" i="3"/>
  <c r="G195" i="3"/>
  <c r="G196" i="3"/>
  <c r="G197" i="3"/>
  <c r="G201" i="3" l="1"/>
  <c r="K43" i="1" l="1"/>
  <c r="N22" i="1" l="1"/>
  <c r="N17" i="1"/>
  <c r="M16" i="1"/>
  <c r="N16" i="1"/>
  <c r="L16" i="1"/>
  <c r="L41" i="1"/>
  <c r="N41" i="1"/>
  <c r="N38" i="1" s="1"/>
  <c r="M41" i="1"/>
  <c r="L40" i="1"/>
  <c r="K44" i="1" l="1"/>
  <c r="G212" i="3" l="1"/>
  <c r="G213" i="3"/>
  <c r="G214" i="3"/>
  <c r="G211" i="3"/>
  <c r="G206" i="3"/>
  <c r="G207" i="3"/>
  <c r="G205" i="3"/>
  <c r="G174" i="3"/>
  <c r="G175" i="3"/>
  <c r="G173" i="3"/>
  <c r="G167" i="3"/>
  <c r="G169" i="3"/>
  <c r="G168" i="3"/>
  <c r="G166" i="3"/>
  <c r="G165" i="3"/>
  <c r="G161" i="3"/>
  <c r="G160" i="3"/>
  <c r="G159" i="3"/>
  <c r="G215" i="3" l="1"/>
  <c r="G208" i="3"/>
  <c r="G176" i="3"/>
  <c r="G170" i="3"/>
  <c r="G162" i="3"/>
  <c r="G153" i="3" l="1"/>
  <c r="G154" i="3"/>
  <c r="G155" i="3"/>
  <c r="G152" i="3"/>
  <c r="G151" i="3"/>
  <c r="G150" i="3"/>
  <c r="G144" i="3"/>
  <c r="G145" i="3"/>
  <c r="G146" i="3"/>
  <c r="G143" i="3"/>
  <c r="G142" i="3"/>
  <c r="G141" i="3"/>
  <c r="G140" i="3"/>
  <c r="G139" i="3"/>
  <c r="G132" i="3"/>
  <c r="G133" i="3"/>
  <c r="G134" i="3"/>
  <c r="G135" i="3"/>
  <c r="G131" i="3"/>
  <c r="G126" i="3"/>
  <c r="G127" i="3"/>
  <c r="G125" i="3"/>
  <c r="G120" i="3"/>
  <c r="G121" i="3"/>
  <c r="G119" i="3"/>
  <c r="G118" i="3"/>
  <c r="G109" i="3"/>
  <c r="G110" i="3"/>
  <c r="G111" i="3"/>
  <c r="G112" i="3"/>
  <c r="G113" i="3"/>
  <c r="G114" i="3"/>
  <c r="G108" i="3"/>
  <c r="G102" i="3"/>
  <c r="G103" i="3"/>
  <c r="G104" i="3"/>
  <c r="G101" i="3"/>
  <c r="G100" i="3"/>
  <c r="G96" i="3"/>
  <c r="G95" i="3"/>
  <c r="G91" i="3"/>
  <c r="G92" i="3" s="1"/>
  <c r="G87" i="3"/>
  <c r="G86" i="3"/>
  <c r="G85" i="3"/>
  <c r="G84" i="3"/>
  <c r="G83" i="3"/>
  <c r="G82" i="3"/>
  <c r="G81" i="3"/>
  <c r="G80" i="3"/>
  <c r="G76" i="3"/>
  <c r="G75" i="3"/>
  <c r="G71" i="3"/>
  <c r="G70" i="3"/>
  <c r="G128" i="3" l="1"/>
  <c r="G156" i="3"/>
  <c r="G147" i="3"/>
  <c r="G136" i="3"/>
  <c r="G122" i="3"/>
  <c r="G72" i="3"/>
  <c r="G88" i="3"/>
  <c r="G115" i="3"/>
  <c r="G105" i="3"/>
  <c r="G97" i="3"/>
  <c r="G77" i="3"/>
  <c r="G62" i="3"/>
  <c r="G63" i="3"/>
  <c r="G64" i="3"/>
  <c r="G65" i="3"/>
  <c r="G66" i="3"/>
  <c r="G52" i="3"/>
  <c r="G53" i="3"/>
  <c r="G61" i="3"/>
  <c r="G60" i="3"/>
  <c r="G59" i="3"/>
  <c r="G58" i="3"/>
  <c r="G57" i="3"/>
  <c r="G51" i="3"/>
  <c r="G50" i="3"/>
  <c r="G49" i="3"/>
  <c r="G48" i="3"/>
  <c r="G47" i="3"/>
  <c r="G43" i="3"/>
  <c r="G42" i="3"/>
  <c r="G41" i="3"/>
  <c r="G40" i="3"/>
  <c r="G39" i="3"/>
  <c r="G32" i="3"/>
  <c r="G33" i="3"/>
  <c r="G34" i="3"/>
  <c r="G35" i="3"/>
  <c r="G31" i="3"/>
  <c r="G36" i="3" l="1"/>
  <c r="G44" i="3"/>
  <c r="G67" i="3"/>
  <c r="G54" i="3"/>
  <c r="I19" i="3"/>
  <c r="L12" i="1" l="1"/>
  <c r="N12" i="1" s="1"/>
  <c r="M12" i="1"/>
  <c r="J44" i="1" l="1"/>
  <c r="L44" i="1"/>
  <c r="D44" i="1"/>
  <c r="J39" i="1"/>
  <c r="L43" i="1"/>
  <c r="J28" i="1"/>
  <c r="J27" i="1"/>
  <c r="J30" i="1" s="1"/>
  <c r="L13" i="1"/>
  <c r="I15" i="3"/>
  <c r="D15" i="3"/>
  <c r="C15" i="3"/>
  <c r="I14" i="3"/>
  <c r="J25" i="1"/>
  <c r="J20" i="1"/>
  <c r="J19" i="1"/>
  <c r="J18" i="1"/>
  <c r="J15" i="1"/>
  <c r="J14" i="1"/>
  <c r="L15" i="1"/>
  <c r="L18" i="1"/>
  <c r="L19" i="1"/>
  <c r="L20" i="1"/>
  <c r="L21" i="1"/>
  <c r="L23" i="1"/>
  <c r="L24" i="1"/>
  <c r="L25" i="1"/>
  <c r="L26" i="1"/>
  <c r="L27" i="1"/>
  <c r="L28" i="1"/>
  <c r="L29" i="1"/>
  <c r="L30" i="1"/>
  <c r="L31" i="1"/>
  <c r="L39" i="1"/>
  <c r="L45" i="1"/>
  <c r="L14" i="1"/>
  <c r="I17" i="3" l="1"/>
  <c r="I21" i="3" s="1"/>
  <c r="J21" i="1"/>
  <c r="M21" i="1" s="1"/>
  <c r="J29" i="1"/>
  <c r="M29" i="1" s="1"/>
  <c r="N45" i="1"/>
  <c r="M45" i="1"/>
  <c r="N44" i="1"/>
  <c r="M44" i="1"/>
  <c r="N43" i="1"/>
  <c r="M43" i="1"/>
  <c r="N40" i="1"/>
  <c r="M40" i="1"/>
  <c r="N39" i="1"/>
  <c r="M39" i="1"/>
  <c r="N31" i="1"/>
  <c r="M31" i="1"/>
  <c r="N30" i="1"/>
  <c r="M30" i="1"/>
  <c r="N28" i="1"/>
  <c r="M28" i="1"/>
  <c r="N27" i="1"/>
  <c r="M27" i="1"/>
  <c r="N26" i="1"/>
  <c r="M26" i="1"/>
  <c r="N25" i="1"/>
  <c r="M25" i="1"/>
  <c r="N24" i="1"/>
  <c r="M24" i="1"/>
  <c r="N23" i="1"/>
  <c r="M23" i="1"/>
  <c r="N20" i="1"/>
  <c r="M20" i="1"/>
  <c r="N19" i="1"/>
  <c r="M19" i="1"/>
  <c r="N18" i="1"/>
  <c r="M18" i="1"/>
  <c r="N15" i="1"/>
  <c r="M15" i="1"/>
  <c r="N14" i="1"/>
  <c r="M14" i="1"/>
  <c r="N13" i="1"/>
  <c r="M13" i="1"/>
  <c r="N42" i="1" l="1"/>
  <c r="F16" i="2" s="1"/>
  <c r="I16" i="2" s="1"/>
  <c r="N29" i="1"/>
  <c r="F12" i="2" s="1"/>
  <c r="I12" i="2" s="1"/>
  <c r="F14" i="2"/>
  <c r="N21" i="1"/>
  <c r="F10" i="2" s="1"/>
  <c r="H10" i="2" s="1"/>
  <c r="I10" i="2" s="1"/>
  <c r="H12" i="2" l="1"/>
  <c r="G12" i="2"/>
  <c r="I14" i="2"/>
  <c r="J14" i="2" s="1"/>
  <c r="K14" i="2" s="1"/>
  <c r="L14" i="2" s="1"/>
  <c r="J10" i="2"/>
  <c r="K10" i="2" s="1"/>
  <c r="L10" i="2" s="1"/>
  <c r="H23" i="3"/>
  <c r="I23" i="3" l="1"/>
  <c r="I25" i="3" s="1"/>
  <c r="I27" i="3" s="1"/>
  <c r="J16" i="2"/>
  <c r="K11" i="1" l="1"/>
  <c r="L11" i="1" s="1"/>
  <c r="N11" i="1" s="1"/>
  <c r="K16" i="2"/>
  <c r="M11" i="1" l="1"/>
  <c r="M46" i="1" s="1"/>
  <c r="N10" i="1"/>
  <c r="N46" i="1" s="1"/>
  <c r="L16" i="2"/>
  <c r="F8" i="2" l="1"/>
  <c r="D22" i="2" s="1"/>
  <c r="H8" i="2" l="1"/>
  <c r="H22" i="2" s="1"/>
  <c r="H21" i="2" s="1"/>
  <c r="L8" i="2"/>
  <c r="L22" i="2" s="1"/>
  <c r="L21" i="2" s="1"/>
  <c r="G8" i="2"/>
  <c r="G22" i="2" s="1"/>
  <c r="G21" i="2" s="1"/>
  <c r="G20" i="2" s="1"/>
  <c r="F7" i="2"/>
  <c r="F11" i="2"/>
  <c r="F15" i="2"/>
  <c r="F13" i="2"/>
  <c r="F9" i="2"/>
  <c r="I8" i="2" l="1"/>
  <c r="I22" i="2" s="1"/>
  <c r="I21" i="2" s="1"/>
  <c r="H20" i="2"/>
  <c r="J8" i="2" l="1"/>
  <c r="J22" i="2" s="1"/>
  <c r="J21" i="2" s="1"/>
  <c r="I20" i="2"/>
  <c r="K8" i="2"/>
  <c r="K22" i="2" s="1"/>
  <c r="J20" i="2" l="1"/>
  <c r="K21" i="2"/>
  <c r="K20" i="2" l="1"/>
  <c r="L20" i="2" s="1"/>
</calcChain>
</file>

<file path=xl/sharedStrings.xml><?xml version="1.0" encoding="utf-8"?>
<sst xmlns="http://schemas.openxmlformats.org/spreadsheetml/2006/main" count="831" uniqueCount="385">
  <si>
    <t>ITEM</t>
  </si>
  <si>
    <t>DISCRIMINAÇÃO</t>
  </si>
  <si>
    <t>LOCAL: BOM JARDIM - MA</t>
  </si>
  <si>
    <t>DATA BASE SINAPI: JULHO/2017</t>
  </si>
  <si>
    <t xml:space="preserve">PRAZO DE EXECUÇÃO: </t>
  </si>
  <si>
    <t>SINAPI-CPU-SETOP</t>
  </si>
  <si>
    <t>UN</t>
  </si>
  <si>
    <t xml:space="preserve">DATA: </t>
  </si>
  <si>
    <t>BDI-SERVIÇOS</t>
  </si>
  <si>
    <t>1.1</t>
  </si>
  <si>
    <t xml:space="preserve">FORNECIMENTO E INSTALAÇÃO DE PLACA DE IDENTIFICAÇÃO (3,0X1,5 m) </t>
  </si>
  <si>
    <t>ADMINISTRAÇÃO LOCAL E MANUTENÇÃO DO CANTEIRO DE OBRAS</t>
  </si>
  <si>
    <t>1.2</t>
  </si>
  <si>
    <t>1.3</t>
  </si>
  <si>
    <t>1.4</t>
  </si>
  <si>
    <t>LOCAÇÃO CONVENCIONAL DE OBRA, ATRAVÉS DE GABARITO DE TÁBUAS CORRIDAS PONTALETADAS A CADA 15,50M, SEM REAPROVEITAMENTO</t>
  </si>
  <si>
    <t>TERRAPLANAGEM</t>
  </si>
  <si>
    <t>ESCAVAÇÃO MECANICA DE VALA EM MATERIAL 2A. CATEGORIA DE 1,00 ATÉ 2,00 M DE PROFUNDIDADE COM UTILIZAÇÃO DE ESCAVADEIRA HIDRÁULICA</t>
  </si>
  <si>
    <t>2.1</t>
  </si>
  <si>
    <t>2.2</t>
  </si>
  <si>
    <t>ESCAVAÇÃO MECANICA DE VALA EM MATERIAL 2A. CATEGORIA DE 1,00 ATÉ 4,00 M DE PROFUNDIDADE COM UTILIZAÇÃO DE ESCAVADEIRA HIDRÁULICA</t>
  </si>
  <si>
    <t>2.3</t>
  </si>
  <si>
    <t>2.4</t>
  </si>
  <si>
    <t>ATERRO COMPACTADO COM ROLO VIBRATÓRIO</t>
  </si>
  <si>
    <t>TRANSPORTE LOCAL DE MATERIAL DE QUALQUER NATUREZA COM CAMINHÃO BASCULANTE 6M3, RODOVIA COM REVESTIMENTO PRIMÁRIO</t>
  </si>
  <si>
    <t>ALAS E CORTINA DE APOIO</t>
  </si>
  <si>
    <t>3.1</t>
  </si>
  <si>
    <t>3.2</t>
  </si>
  <si>
    <t>3.3</t>
  </si>
  <si>
    <t>3.4</t>
  </si>
  <si>
    <t>3.5</t>
  </si>
  <si>
    <t>3.6</t>
  </si>
  <si>
    <t>3.7</t>
  </si>
  <si>
    <t>3.8</t>
  </si>
  <si>
    <t>3.9</t>
  </si>
  <si>
    <t>ESTACA HÉLICE CONTÍNUA, DIAMETRO 50 COMPRIMENTO TOTAL ATÉ 15 M PERFURATRIZ COM TOQUE DE 170 KN.M.AF-02/2015</t>
  </si>
  <si>
    <t>LANÇAMENTO/APLICAÇÃO MANUAL DE CONCRETO EM ESTRUTURAS</t>
  </si>
  <si>
    <t>FORMA TABUA P/ CONCRETO EM FUNDAÇÃO S/ REAPROVEITAMENTO</t>
  </si>
  <si>
    <t>FORMA PARA ESTRUTURAS DE CONCRETO EM CHAPA DE MADEIRA COMPENSADA PLASTIFICADA DE 1,10X2,20, ESPESSURA = 18 MM, 03 UTILIZAÇÕES. (FABRICAÇÃO, MONTAGEM E DESMONTAGEM - EXCLUSIVE ESCORAMENTO)</t>
  </si>
  <si>
    <t>CONCRETO ESTRUTURAL DOSADO EM CENTRAL AUTO - ADENSÁVEL, Fck 25 Mpa</t>
  </si>
  <si>
    <t>FORNECIMENTO, CORTE, DOBRA E ARMAÇÃO DE AÇO CA-50/60</t>
  </si>
  <si>
    <t>4.1</t>
  </si>
  <si>
    <t>4.2</t>
  </si>
  <si>
    <t>TABULEIRO E GUARDA CORPO</t>
  </si>
  <si>
    <t>5.1</t>
  </si>
  <si>
    <t>5.2</t>
  </si>
  <si>
    <t>5.3</t>
  </si>
  <si>
    <t>GUARDA CORPO TUBULAR METÁLICO (PONTE)</t>
  </si>
  <si>
    <t>QUANT</t>
  </si>
  <si>
    <t>VALOR UNIT.</t>
  </si>
  <si>
    <t>S/ BDI</t>
  </si>
  <si>
    <t>C/ BDI</t>
  </si>
  <si>
    <t>VALOR TOTAL</t>
  </si>
  <si>
    <t>CPU</t>
  </si>
  <si>
    <t>74209/001</t>
  </si>
  <si>
    <t>73992/001</t>
  </si>
  <si>
    <t>74074/004</t>
  </si>
  <si>
    <t>M²</t>
  </si>
  <si>
    <t>M³</t>
  </si>
  <si>
    <t>M³xKM</t>
  </si>
  <si>
    <t>M</t>
  </si>
  <si>
    <t>KG</t>
  </si>
  <si>
    <t>CODEVASF 8ª SR</t>
  </si>
  <si>
    <t>ETAPAS / DESCRIÇÃO</t>
  </si>
  <si>
    <t>VALOR DA OBRA: R$</t>
  </si>
  <si>
    <t>FISICO/FINANCEIRO</t>
  </si>
  <si>
    <t>TOTAL ETAPAS</t>
  </si>
  <si>
    <t>MÊS 1</t>
  </si>
  <si>
    <t>MÊS 2</t>
  </si>
  <si>
    <t>MÊS 3</t>
  </si>
  <si>
    <t>MÊS 4</t>
  </si>
  <si>
    <t>MÊS 5</t>
  </si>
  <si>
    <t>MÊS 6</t>
  </si>
  <si>
    <t>PRAZO: 180 DIAS</t>
  </si>
  <si>
    <t>DATA</t>
  </si>
  <si>
    <t>FISICO</t>
  </si>
  <si>
    <t>FINANCEIRO</t>
  </si>
  <si>
    <t>OBSERVAÇÕES:</t>
  </si>
  <si>
    <t>CRONOGRAMA FÍSICO -  FINANCEIRO</t>
  </si>
  <si>
    <t>und</t>
  </si>
  <si>
    <t>OBRA: CONSTRUÇÃO DE UMA PONTE SOBRE O IGARAPÉ DA PALMEIRA</t>
  </si>
  <si>
    <t>DEMOLIÇÃO e RETIRADAS DE PEÇAS DE MADEIRA, INCLUSIVE AFASTAMENTO</t>
  </si>
  <si>
    <t>PERFURATRIZ COM TORRE METÁLICA PARA EXECUÇÃO DE ESTACA HÉLICE CONTÍNUA</t>
  </si>
  <si>
    <t>HR</t>
  </si>
  <si>
    <t>LASTRO DE CONCRETO, PREPARO MECÂNICO, INCLUSOS ADITIVO IMPERMEABILIZAN</t>
  </si>
  <si>
    <t>M3</t>
  </si>
  <si>
    <t>Item</t>
  </si>
  <si>
    <t>Descrição</t>
  </si>
  <si>
    <t>Unid.</t>
  </si>
  <si>
    <t>Coeficiente</t>
  </si>
  <si>
    <t>Unitário (R$)</t>
  </si>
  <si>
    <t>Total (R$)</t>
  </si>
  <si>
    <t>1.</t>
  </si>
  <si>
    <t>Total</t>
  </si>
  <si>
    <t>%</t>
  </si>
  <si>
    <t>2.</t>
  </si>
  <si>
    <t>D</t>
  </si>
  <si>
    <t>74157/004</t>
  </si>
  <si>
    <t xml:space="preserve">
92430</t>
  </si>
  <si>
    <t>m3</t>
  </si>
  <si>
    <t>FERRO GALVANIZADO  PREGOS</t>
  </si>
  <si>
    <t xml:space="preserve">GUIA EM TRILHOS DE FERRO </t>
  </si>
  <si>
    <t>74195/001</t>
  </si>
  <si>
    <t>HS</t>
  </si>
  <si>
    <t>SERVIÇOS PRELIMINARES/ PROJETO / ADMINISTRAÇÃO</t>
  </si>
  <si>
    <t>T O T A L    R$</t>
  </si>
  <si>
    <t>1.5</t>
  </si>
  <si>
    <t>PROJETO EXECUTIVO e documentação/ licença ambiental, devidamente aprovado pelo orgão competentes</t>
  </si>
  <si>
    <t>VALOR TOTAL  R$</t>
  </si>
  <si>
    <t xml:space="preserve">VIGAS AÇO e MADEIRAS  </t>
  </si>
  <si>
    <t>FORNECIMENTO, TRANSPORTE E INSTALAÇÃO - VIGAS AÇO e MADEIRA PRIMEIRA - PONTE 35,00M</t>
  </si>
  <si>
    <t xml:space="preserve">VIGAS AÇO e MADEIRAS </t>
  </si>
  <si>
    <t xml:space="preserve">Ministério da Integração Nacional – MI
Companhia de Desenvolvimento dos Vales do São Francisco e do Parnaíba
8ª Superintendência Regional da Codevasf – 8ª SR
</t>
  </si>
  <si>
    <t xml:space="preserve">PLANILHA DE CUSTO </t>
  </si>
  <si>
    <t>acumulado simples</t>
  </si>
  <si>
    <t>acumulado</t>
  </si>
  <si>
    <t>MOBILIZAÇÃO, DESMOBILIZAÇÃO</t>
  </si>
  <si>
    <t>SEDI</t>
  </si>
  <si>
    <t>90779</t>
  </si>
  <si>
    <t>H</t>
  </si>
  <si>
    <t/>
  </si>
  <si>
    <t>INSUMO</t>
  </si>
  <si>
    <t>2708</t>
  </si>
  <si>
    <t>ENGENHEIRO CIVIL DE OBRA SENIOR</t>
  </si>
  <si>
    <t>1,0000000</t>
  </si>
  <si>
    <t>37372</t>
  </si>
  <si>
    <t>EXAMES - HORISTA (ENCARGOS COMPLEMENTARES) (COLETADO CAIXA)</t>
  </si>
  <si>
    <t>37373</t>
  </si>
  <si>
    <t>SEGURO - HORISTA (ENCARGOS COMPLEMENTARES) (COLETADO CAIXA)</t>
  </si>
  <si>
    <t>COMPOSICAO</t>
  </si>
  <si>
    <t>88237</t>
  </si>
  <si>
    <t>EPI (ENCARGOS COMPLEMENTARES) - HORISTA</t>
  </si>
  <si>
    <t>0,0500000</t>
  </si>
  <si>
    <t>95404</t>
  </si>
  <si>
    <t>CURSO DE CAPACITAÇÃO PARA ENGENHEIRO CIVIL DE OBRA SÊNIOR (ENCARGOS COMPLEMENTARES) - HORISTA</t>
  </si>
  <si>
    <t>PROJETO EXECUTIVO e documentação/ licença ambiental, devidamente aprovado pelo orgão competentesENGENHEIRO CIVIL DE OBRA SENIOR COM ENCARGOS COMPLEMENTARES</t>
  </si>
  <si>
    <t>ADMINISTRAÇÃO LOCAL E MANUTENÇÃO DO CANTEIRO DE OBRAS ENGENHEIRO CIVIL DE OBRA SENIOR COM ENCARGOS COMPLEMENTARES</t>
  </si>
  <si>
    <t>74209/1</t>
  </si>
  <si>
    <t>M2</t>
  </si>
  <si>
    <t>4417</t>
  </si>
  <si>
    <t>SARRAFO DE MADEIRA NAO APARELHADA *2,5 X 7* CM, MACARANDUBA, ANGELIM OU EQUIVALENTE DA REGIAO</t>
  </si>
  <si>
    <t>4491</t>
  </si>
  <si>
    <t>PECA DE MADEIRA NATIVA / REGIONAL 7,5 X 7,5CM (3X3) NAO APARELHADA (P/FORMA)</t>
  </si>
  <si>
    <t>4,0000000</t>
  </si>
  <si>
    <t>4813</t>
  </si>
  <si>
    <t>PLACA DE OBRA (PARA CONSTRUCAO CIVIL) EM CHAPA GALVANIZADA *N. 22*, DE *2,0 X 1,125* M</t>
  </si>
  <si>
    <t>5075</t>
  </si>
  <si>
    <t>PREGO DE ACO POLIDO COM CABECA 18 X 30 (2 3/4 X 10)</t>
  </si>
  <si>
    <t>0,1100000</t>
  </si>
  <si>
    <t>88262</t>
  </si>
  <si>
    <t>CARPINTEIRO DE FORMAS COM ENCARGOS COMPLEMENTARES</t>
  </si>
  <si>
    <t>88316</t>
  </si>
  <si>
    <t>SERVENTE COM ENCARGOS COMPLEMENTARES</t>
  </si>
  <si>
    <t>94962</t>
  </si>
  <si>
    <t>CONCRETO MAGRO PARA LASTRO, TRAÇO 1:4,5:4,5 (CIMENTO/ AREIA MÉDIA/ BRITA 1)  - PREPARO MECÂNICO COM BETONEIRA 400 L. AF_07/2016</t>
  </si>
  <si>
    <t>0,0100000</t>
  </si>
  <si>
    <t>CANT</t>
  </si>
  <si>
    <t>SERT</t>
  </si>
  <si>
    <t>73686</t>
  </si>
  <si>
    <t>344</t>
  </si>
  <si>
    <t>ARAME GALVANIZADO 16 BWG, 1,65MM (0,0166 KG/M)</t>
  </si>
  <si>
    <t>0,0200000</t>
  </si>
  <si>
    <t>4433</t>
  </si>
  <si>
    <t>PECA DE MADEIRA NAO APARELHADA *7,5 X 7,5* CM (3 X 3 ") MACARANDUBA, ANGELIM OU EQUIVALENTE DA REGIAO</t>
  </si>
  <si>
    <t>0,0400000</t>
  </si>
  <si>
    <t>5074</t>
  </si>
  <si>
    <t>PREGO DE ACO POLIDO COM CABECA 15 X 18 (1 1/2 X 13)</t>
  </si>
  <si>
    <t>0,0120000</t>
  </si>
  <si>
    <t>6189</t>
  </si>
  <si>
    <t>TABUA MADEIRA 2A QUALIDADE 2,5 X 30,0CM (1 X 12") NAO APARELHADA</t>
  </si>
  <si>
    <t>7247</t>
  </si>
  <si>
    <t>LOCACAO DE TEODOLITO ELETRONICO, PRECISAO ANGULAR DE 5 A 7 SEGUNDOS, INCLUINDO TRIPE</t>
  </si>
  <si>
    <t>0,1000000</t>
  </si>
  <si>
    <t>7252</t>
  </si>
  <si>
    <t>LOCACAO DE NIVEL OPTICO, COM PRECISAO DE 0,7 MM, AUMENTO DE 32X</t>
  </si>
  <si>
    <t>88253</t>
  </si>
  <si>
    <t>AUXILIAR DE TOPÓGRAFO COM ENCARGOS COMPLEMENTARES</t>
  </si>
  <si>
    <t>0,1300000</t>
  </si>
  <si>
    <t>88288</t>
  </si>
  <si>
    <t>NIVELADOR COM ENCARGOS COMPLEMENTARES</t>
  </si>
  <si>
    <t>LOCAÇÃO CONVENCIONAL DE OBRA, ATRAVÉS DE GABARITO DE TÁBUAS CORRIDAS PONTALETADAS A CADA 15,50M, SEM REAPROVEITAMENTO, COM USO DE EQUIPAMENTOS TOPOGRAFICOS, INCLUSIVE NIVELADOR</t>
  </si>
  <si>
    <t>MOVT</t>
  </si>
  <si>
    <t>72915</t>
  </si>
  <si>
    <t>ESCAVACAO MECANICA DE VALA EM MATERIAL DE 2A. CATEGORIA ATE 2 M DE PROFUNDIDADE COM UTILIZACAO DE ESCAVADEIRA HIDRAULICA</t>
  </si>
  <si>
    <t>0,1250000</t>
  </si>
  <si>
    <t>90991</t>
  </si>
  <si>
    <t>ESCAVADEIRA HIDRÁULICA SOBRE ESTEIRAS, CAÇAMBA 0,80 M3, PESO OPERACIONAL 17,8 T, POTÊNCIA LÍQUIDA 110 HP - CHP DIURNO. AF_10/2014</t>
  </si>
  <si>
    <t>CHP</t>
  </si>
  <si>
    <t>0,0625000</t>
  </si>
  <si>
    <t>72917</t>
  </si>
  <si>
    <t>ESCAVACAO MECANICA DE VALA EM MATERIAL 2A. CATEGORIA DE 2,01 ATE 4,00 M DE PROFUNDIDADE COM UTILIZACAO DE ESCAVADEIRA HIDRAULICA</t>
  </si>
  <si>
    <t>0,0714000</t>
  </si>
  <si>
    <t>41721</t>
  </si>
  <si>
    <t>5684</t>
  </si>
  <si>
    <t>ROLO COMPACTADOR VIBRATÓRIO DE UM CILINDRO AÇO LISO, POTÊNCIA 80 HP, PESO OPERACIONAL MÁXIMO 8,1 T, IMPACTO DINÂMICO 16,15 / 9,5 T, LARGURA DE TRABALHO 1,68 M - CHP DIURNO. AF_06/2014</t>
  </si>
  <si>
    <t>0,0043478</t>
  </si>
  <si>
    <t>5901</t>
  </si>
  <si>
    <t>CAMINHÃO PIPA 10.000 L TRUCADO, PESO BRUTO TOTAL 23.000 KG, CARGA ÚTIL MÁXIMA 15.935 KG, DISTÂNCIA ENTRE EIXOS 4,8 M, POTÊNCIA 230 CV, INCLUSIVE TANQUE DE AÇO PARA TRANSPORTE DE ÁGUA - CHP DIURNO. AF_06/2014</t>
  </si>
  <si>
    <t>0,0096522</t>
  </si>
  <si>
    <t>5903</t>
  </si>
  <si>
    <t>CAMINHÃO PIPA 10.000 L TRUCADO, PESO BRUTO TOTAL 23.000 KG, CARGA ÚTIL MÁXIMA 15.935 KG, DISTÂNCIA ENTRE EIXOS 4,8 M, POTÊNCIA 230 CV, INCLUSIVE TANQUE DE AÇO PARA TRANSPORTE DE ÁGUA - CHI DIURNO. AF_06/2014</t>
  </si>
  <si>
    <t>CHI</t>
  </si>
  <si>
    <t>0,0033913</t>
  </si>
  <si>
    <t>5932</t>
  </si>
  <si>
    <t>MOTONIVELADORA POTÊNCIA BÁSICA LÍQUIDA (PRIMEIRA MARCHA) 125 HP, PESO BRUTO 13032 KG, LARGURA DA LÂMINA DE 3,7 M - CHP DIURNO. AF_06/2014</t>
  </si>
  <si>
    <t>0,0015652</t>
  </si>
  <si>
    <t>5934</t>
  </si>
  <si>
    <t>MOTONIVELADORA POTÊNCIA BÁSICA LÍQUIDA (PRIMEIRA MARCHA) 125 HP, PESO BRUTO 13032 KG, LARGURA DA LÂMINA DE 3,7 M - CHI DIURNO. AF_06/2014</t>
  </si>
  <si>
    <t>0,0027826</t>
  </si>
  <si>
    <t>96020</t>
  </si>
  <si>
    <t>TRATOR DE PNEUS COM POTÊNCIA DE 122 CV, TRAÇÃO 4X4, COM GRADE DE DISCOS ACOPLADA - CHP DIURNO. AF_02/2017</t>
  </si>
  <si>
    <t>0,0021739</t>
  </si>
  <si>
    <t>96021</t>
  </si>
  <si>
    <t>TRATOR DE PNEUS COM POTÊNCIA DE 122 CV, TRAÇÃO 4X4, COM GRADE DE DISCOS ACOPLADA - CHI DIURNO. AF_02/2017</t>
  </si>
  <si>
    <t>ATERRO COMPACTADO COM ROLO VIBRATÓRIO COMPACTACAO MECANICA A 95% DO PROCTOR NORMAL</t>
  </si>
  <si>
    <t>72886</t>
  </si>
  <si>
    <t>M3XKM</t>
  </si>
  <si>
    <t>5811</t>
  </si>
  <si>
    <t>CAMINHÃO BASCULANTE 6 M3, PESO BRUTO TOTAL 16.000 KG, CARGA ÚTIL MÁXIMA 13.071 KG, DISTÂNCIA ENTRE EIXOS 4,80 M, POTÊNCIA 230 CV INCLUSIVE CAÇAMBA METÁLICA - CHP DIURNO. AF_06/2014</t>
  </si>
  <si>
    <t>0,0080000</t>
  </si>
  <si>
    <t>SERP</t>
  </si>
  <si>
    <t>73616</t>
  </si>
  <si>
    <t>88309</t>
  </si>
  <si>
    <t>PEDREIRO COM ENCARGOS COMPLEMENTARES</t>
  </si>
  <si>
    <t>CHOR</t>
  </si>
  <si>
    <t>90674</t>
  </si>
  <si>
    <t>PERFURATRIZ COM TORRE METÁLICA PARA EXECUÇÃO DE ESTACA HÉLICE CONTÍNUA, PROFUNDIDADE MÁXIMA DE 30 M, DIÂMETRO MÁXIMO DE 800 MM, POTÊNCIA INSTALADA DE 268 HP, MESA ROTATIVA COM TORQUE MÁXIMO DE 170 KNM - CHP DIURNO. AF_06/2015</t>
  </si>
  <si>
    <t>88297</t>
  </si>
  <si>
    <t>OPERADOR DE MÁQUINAS E EQUIPAMENTOS COM ENCARGOS COMPLEMENTARES</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</si>
  <si>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</si>
  <si>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</si>
  <si>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</si>
  <si>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</si>
  <si>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</si>
  <si>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</si>
  <si>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</si>
  <si>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</si>
  <si>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hr</t>
  </si>
  <si>
    <t>FUES</t>
  </si>
  <si>
    <t>38464</t>
  </si>
  <si>
    <t>CONCRETO USINADO BOMBEAVEL, CLASSE DE RESISTENCIA C20, COM BRITA 0, SLUMP = 220 +/- 20 MM, INCLUI SERVICO DE BOMBEAMENTO (NBR 8953)</t>
  </si>
  <si>
    <t>74010/1</t>
  </si>
  <si>
    <t>CARGA E DESCARGA MECANICA DE SOLO UTILIZANDO CAMINHAO BASCULANTE 6,0M3/16T E PA CARREGADEIRA SOBRE PNEUS 128 HP, CAPACIDADE DA CAÇAMBA 1,7 A 2,8 M3, PESO OPERACIONAL 11632 KG</t>
  </si>
  <si>
    <t>90675</t>
  </si>
  <si>
    <t>PERFURATRIZ COM TORRE METÁLICA PARA EXECUÇÃO DE ESTACA HÉLICE CONTÍNUA, PROFUNDIDADE MÁXIMA DE 30 M, DIÂMETRO MÁXIMO DE 800 MM, POTÊNCIA INSTALADA DE 268 HP, MESA ROTATIVA COM TORQUE MÁXIMO DE 170 KNM - CHI DIURNO. AF_06/2015</t>
  </si>
  <si>
    <t>95292</t>
  </si>
  <si>
    <t>TRANSPORTE COM CAMINHÃO BASCULANTE 6 M3 EM RODOVIA COM REVESTIMENTO PRIMÁRIO, DMT 200 A 400 M</t>
  </si>
  <si>
    <t>95967</t>
  </si>
  <si>
    <t>SERVIÇOS TÉCNICOS ESPECIALIZADOS PARA ACOMPANHAMENTO DE EXECUÇÃO DE FUNDAÇÕES PROFUNDAS E ESTRUTURAS DE CONTENÇÃO</t>
  </si>
  <si>
    <t>90810</t>
  </si>
  <si>
    <t>ESTACA HÉLICE CONTÍNUA, DIÂMETRO DE 50 CM, COMPRIMENTO TOTAL ATÉ 15 M, PERFURATRIZ COM TORQUE DE 170 KN.M (EXCLUSIVE MOBILIZAÇÃO E DESMOBILIZAÇÃO). AF_02/2015</t>
  </si>
  <si>
    <t>0,2453000</t>
  </si>
  <si>
    <t>0,1838000</t>
  </si>
  <si>
    <t>0,0299000</t>
  </si>
  <si>
    <t>0,0314000</t>
  </si>
  <si>
    <t>0,0613000</t>
  </si>
  <si>
    <t>83534</t>
  </si>
  <si>
    <t>LASTRO DE CONCRETO, PREPARO MECÂNICO, INCLUSOS ADITIVO IMPERMEABILIZANTE, LANÇAMENTO E ADENSAMENTO</t>
  </si>
  <si>
    <t>7325</t>
  </si>
  <si>
    <t>ADITIVO IMPERMEABILIZANTE DE PEGA NORMAL PARA ARGAMASSAS E  CONCRETOS SEM ARMACAO</t>
  </si>
  <si>
    <t>74157/4</t>
  </si>
  <si>
    <t>LANCAMENTO/APLICACAO MANUAL DE CONCRETO EM FUNDACOES</t>
  </si>
  <si>
    <t>1,6500000</t>
  </si>
  <si>
    <t>4,5000000</t>
  </si>
  <si>
    <t>90586</t>
  </si>
  <si>
    <t>VIBRADOR DE IMERSÃO, DIÂMETRO DE PONTEIRA 45MM, MOTOR ELÉTRICO TRIFÁSICO POTÊNCIA DE 2 CV - CHP DIURNO. AF_06/2015</t>
  </si>
  <si>
    <t>0,3000000</t>
  </si>
  <si>
    <t>74074/4</t>
  </si>
  <si>
    <t>FORMA TABUA P/CONCRETO EM FUNDACAO S/REAPROVEITAMENTO</t>
  </si>
  <si>
    <t>4509</t>
  </si>
  <si>
    <t>PECA DE MADEIRA 3A QUALIDADE 2,5 X 10CM NAO APARELHADA</t>
  </si>
  <si>
    <t>3,5000000</t>
  </si>
  <si>
    <t>5061</t>
  </si>
  <si>
    <t>PREGO DE ACO POLIDO COM CABECA 18 X 27 (2 1/2 X 10)</t>
  </si>
  <si>
    <t>0,1500000</t>
  </si>
  <si>
    <t>3,4870000</t>
  </si>
  <si>
    <t>88239</t>
  </si>
  <si>
    <t>AJUDANTE DE CARPINTEIRO COM ENCARGOS COMPLEMENTARES</t>
  </si>
  <si>
    <t>92430</t>
  </si>
  <si>
    <t>2692</t>
  </si>
  <si>
    <t>DESMOLDANTE PROTETOR PARA FORMAS DE MADEIRA, DE BASE OLEOSA EMULSIONADA EM AGUA</t>
  </si>
  <si>
    <t>L</t>
  </si>
  <si>
    <t>0,0040000</t>
  </si>
  <si>
    <t>40271</t>
  </si>
  <si>
    <t>LOCACAO DE APRUMADOR METALICO DE PILAR, COM ALTURA E ANGULO REGULAVEIS, EXTENSAO DE *1,50* A *2,80* M</t>
  </si>
  <si>
    <t>MES</t>
  </si>
  <si>
    <t>0,1960000</t>
  </si>
  <si>
    <t>40275</t>
  </si>
  <si>
    <t>LOCACAO DE VIGA SANDUICHE METALICA VAZADA PARA TRAVAMENTO DE PILARES, ALTURA DE *8* CM, LARGURA DE *6* CM E EXTENSAO DE 2 M</t>
  </si>
  <si>
    <t>0,3930000</t>
  </si>
  <si>
    <t>40287</t>
  </si>
  <si>
    <t>LOCACAO DE BARRA DE ANCORAGEM DE 0,80 A 1,20 M DE EXTENSAO, COM ROSCA DE 5/8", INCLUINDO PORCA E FLANGE</t>
  </si>
  <si>
    <t>0,7850000</t>
  </si>
  <si>
    <t>40304</t>
  </si>
  <si>
    <t>PREGO DE ACO POLIDO COM CABECA DUPLA 17 X 27 (2 1/2 X 11)</t>
  </si>
  <si>
    <t>0,0190000</t>
  </si>
  <si>
    <t>0,1590000</t>
  </si>
  <si>
    <t>0,8680000</t>
  </si>
  <si>
    <t>92264</t>
  </si>
  <si>
    <t>FABRICAÇÃO DE FÔRMA PARA PILARES E ESTRUTURAS SIMILARES, EM CHAPA DE MADEIRA COMPENSADA PLASTIFICADA, E = 18 MM. AF_12/2015</t>
  </si>
  <si>
    <t>0,1050000</t>
  </si>
  <si>
    <t>92722</t>
  </si>
  <si>
    <t>1527</t>
  </si>
  <si>
    <t>CONCRETO USINADO BOMBEAVEL, CLASSE DE RESISTENCIA C25, COM BRITA 0 E 1, SLUMP = 100 +/- 20 MM, INCLUI SERVICO DE BOMBEAMENTO (NBR 8953)</t>
  </si>
  <si>
    <t>1,1030000</t>
  </si>
  <si>
    <t>0,1740000</t>
  </si>
  <si>
    <t>1,0450000</t>
  </si>
  <si>
    <t>0,0560000</t>
  </si>
  <si>
    <t>90587</t>
  </si>
  <si>
    <t>VIBRADOR DE IMERSÃO, DIÂMETRO DE PONTEIRA 45MM, MOTOR ELÉTRICO TRIFÁSICO POTÊNCIA DE 2 CV - CHI DIURNO. AF_06/2015</t>
  </si>
  <si>
    <t>0,1180000</t>
  </si>
  <si>
    <t>92791</t>
  </si>
  <si>
    <t>39</t>
  </si>
  <si>
    <t>ACO CA-60, 5,0 MM, VERGALHAO</t>
  </si>
  <si>
    <t>1,0700000</t>
  </si>
  <si>
    <t>88238</t>
  </si>
  <si>
    <t>AJUDANTE DE ARMADOR COM ENCARGOS COMPLEMENTARES</t>
  </si>
  <si>
    <t>0,0263000</t>
  </si>
  <si>
    <t>88245</t>
  </si>
  <si>
    <t>ARMADOR COM ENCARGOS COMPLEMENTARES</t>
  </si>
  <si>
    <t>kg</t>
  </si>
  <si>
    <t>GUIA EM TRILHOS DE FERRO</t>
  </si>
  <si>
    <t>ESQV</t>
  </si>
  <si>
    <t>74195/1</t>
  </si>
  <si>
    <t>546</t>
  </si>
  <si>
    <t>BARRA DE FERRO RETANGULAR, BARRA CHATA (QUALQUER DIMENSAO)</t>
  </si>
  <si>
    <t>55,0000000</t>
  </si>
  <si>
    <t>88315</t>
  </si>
  <si>
    <t>SERRALHEIRO COM ENCARGOS COMPLEMENTARES</t>
  </si>
  <si>
    <t>1,6000000</t>
  </si>
  <si>
    <t>88631</t>
  </si>
  <si>
    <t>ARGAMASSA TRAÇO 1:4 (CIMENTO E AREIA MÉDIA), PREPARO MANUAL. AF_08/2014</t>
  </si>
  <si>
    <t>0,0030000</t>
  </si>
  <si>
    <t>Equipamentos</t>
  </si>
  <si>
    <t>CAMINHÃO TRUCADO (C/ TERCEIRO EIXO) ELETRÔNICO - POTÊNCIA 231CV - PBT = 22000KG</t>
  </si>
  <si>
    <t>CAMINHONETE COM MOTOR A DIESEL, POTÊNCIA 180 CV, CABINE DUPLA, 4X4</t>
  </si>
  <si>
    <t>MOTORISTA DE VEIÍCULO LEVE COM ENCARGOS COMPLEMENTARES</t>
  </si>
  <si>
    <t>Mao de obra</t>
  </si>
  <si>
    <t>Total (1 + 2)</t>
  </si>
  <si>
    <t xml:space="preserve">Preço por deslocamento = </t>
  </si>
  <si>
    <t>300km</t>
  </si>
  <si>
    <t>C</t>
  </si>
  <si>
    <t>mês</t>
  </si>
  <si>
    <t>Despesas fiscais, alimentação e hospedagem</t>
  </si>
  <si>
    <t>PERFIL DE AÇO LAMINADO</t>
  </si>
  <si>
    <t>CHAPA DE MADEIRA</t>
  </si>
  <si>
    <t>UND</t>
  </si>
  <si>
    <t xml:space="preserve"> TABULEIRO DE CONCRETO - PONTE DE 35,00 METROS </t>
  </si>
  <si>
    <t>4.3</t>
  </si>
  <si>
    <t xml:space="preserve"> GUINDAUTO HIDRÁULICO, CAPACIDADE MÁXIMA DE CARGA 6200 KG, MOMENTO MÁXI </t>
  </si>
  <si>
    <t xml:space="preserve"> CHP </t>
  </si>
  <si>
    <t xml:space="preserve"> </t>
  </si>
  <si>
    <t>1.6</t>
  </si>
  <si>
    <t xml:space="preserve">ALUGUEL CONTAINER/ESCRIT INCL INST ELET LARG=2,20 COMP=6,20M </t>
  </si>
  <si>
    <t xml:space="preserve"> 73847/001  </t>
  </si>
  <si>
    <t>CIMENTO</t>
  </si>
  <si>
    <t xml:space="preserve">KG </t>
  </si>
  <si>
    <t>0,61</t>
  </si>
  <si>
    <t>AREIA GROSSA/MEDIA</t>
  </si>
  <si>
    <t xml:space="preserve">M3 </t>
  </si>
  <si>
    <t>BRITA 1 E 2</t>
  </si>
  <si>
    <t>COMPENSADO 12MM RESINADO</t>
  </si>
  <si>
    <t xml:space="preserve">M2 </t>
  </si>
  <si>
    <t>TABUA 1 12~ 3A</t>
  </si>
  <si>
    <t xml:space="preserve">M </t>
  </si>
  <si>
    <t>PONTALET 3X3 3A</t>
  </si>
  <si>
    <t xml:space="preserve">ML </t>
  </si>
  <si>
    <t>PREGO 18 X 27</t>
  </si>
  <si>
    <t>7,40</t>
  </si>
  <si>
    <t>DESMOLDANTE</t>
  </si>
  <si>
    <t xml:space="preserve">L </t>
  </si>
  <si>
    <t>6,51</t>
  </si>
  <si>
    <t>ENCARREGADO</t>
  </si>
  <si>
    <t xml:space="preserve">H </t>
  </si>
  <si>
    <t>14,06</t>
  </si>
  <si>
    <t>PEDREIRO</t>
  </si>
  <si>
    <t>SERVENTE</t>
  </si>
  <si>
    <t>CARPINTEIRO</t>
  </si>
  <si>
    <t>-</t>
  </si>
  <si>
    <t>SERRA CIRCULAR HP</t>
  </si>
  <si>
    <t>LOCACAO BETONEIRA 5 HP HP</t>
  </si>
  <si>
    <t>LOCACAO BETONEIRA 5HP HI</t>
  </si>
  <si>
    <t>LOCACAO VIBRADOR 2 HP HP</t>
  </si>
  <si>
    <t>LOCACAO VIBRADOR 2HP HI</t>
  </si>
  <si>
    <t>GUARDA CORPO TUBULAR METÁLICO (PONTE) NOS DOIS LADOS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</si>
</sst>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R$&quot;* #,##0.00_-;\-&quot;R$&quot;* #,##0.00_-;_-&quot;R$&quot;* &quot;-&quot;??_-;_-@_-"/>
    <numFmt numFmtId="43" formatCode="_-* #,##0.00_-;\-* #,##0.00_-;_-* &quot;-&quot;??_-;_-@_-"/>
    <numFmt numFmtId="164" formatCode="_-* #,##0.00_-;\-* #,##0.00_-;_-* \-??_-;_-@_-"/>
  </numFmts>
  <fonts count="12" x14ac:knownFonts="1">
    <font>
      <sz val="11"/>
      <color theme="1"/>
      <name val="Calibri"/>
      <family val="2"/>
      <scheme val="minor"/>
    </font>
    <font>
      <sz val="11"/>
      <color theme="1"/>
      <name val="Calibri"/>
      <family val="2"/>
      <scheme val="minor"/>
    </font>
    <font>
      <sz val="8"/>
      <name val="Arial"/>
      <family val="2"/>
    </font>
    <font>
      <b/>
      <sz val="8"/>
      <name val="Arial"/>
      <family val="2"/>
    </font>
    <font>
      <sz val="11"/>
      <color rgb="FF000000"/>
      <name val="Calibri"/>
      <family val="2"/>
    </font>
    <font>
      <sz val="8"/>
      <color indexed="8"/>
      <name val="Courier"/>
      <family val="3"/>
    </font>
    <font>
      <sz val="11"/>
      <color theme="1"/>
      <name val="Calibri"/>
      <family val="2"/>
      <scheme val="minor"/>
    </font>
    <font>
      <b/>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5">
    <fill>
      <patternFill patternType="none"/>
    </fill>
    <fill>
      <patternFill patternType="gray125"/>
    </fill>
    <fill>
      <patternFill patternType="solid">
        <fgColor indexed="9"/>
        <bgColor indexed="26"/>
      </patternFill>
    </fill>
    <fill>
      <patternFill patternType="solid">
        <fgColor indexed="9"/>
        <bgColor indexed="8"/>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4" fillId="0" borderId="0"/>
  </cellStyleXfs>
  <cellXfs count="148">
    <xf numFmtId="0" fontId="0" fillId="0" borderId="0" xfId="0"/>
    <xf numFmtId="0" fontId="0" fillId="0" borderId="0" xfId="0" applyAlignment="1">
      <alignment wrapText="1"/>
    </xf>
    <xf numFmtId="0" fontId="0" fillId="0" borderId="0" xfId="0" applyAlignment="1">
      <alignment horizontal="justify" vertical="justify"/>
    </xf>
    <xf numFmtId="0" fontId="2" fillId="2" borderId="14" xfId="0" applyFont="1" applyFill="1" applyBorder="1" applyAlignment="1" applyProtection="1">
      <alignment horizontal="justify" vertical="justify"/>
    </xf>
    <xf numFmtId="0" fontId="2" fillId="2" borderId="0" xfId="0" applyFont="1" applyFill="1" applyBorder="1" applyAlignment="1" applyProtection="1">
      <alignment horizontal="justify" vertical="justify"/>
    </xf>
    <xf numFmtId="0" fontId="2" fillId="2" borderId="15" xfId="0" applyFont="1" applyFill="1" applyBorder="1" applyAlignment="1" applyProtection="1">
      <alignment horizontal="justify" vertical="justify"/>
    </xf>
    <xf numFmtId="0" fontId="3" fillId="2" borderId="0" xfId="0" applyFont="1" applyFill="1" applyBorder="1" applyAlignment="1" applyProtection="1">
      <alignment horizontal="justify" vertical="justify"/>
    </xf>
    <xf numFmtId="0" fontId="2" fillId="2" borderId="16" xfId="0" applyFont="1" applyFill="1" applyBorder="1" applyAlignment="1" applyProtection="1">
      <alignment horizontal="justify" vertical="justify"/>
    </xf>
    <xf numFmtId="0" fontId="2" fillId="2" borderId="17" xfId="0" applyFont="1" applyFill="1" applyBorder="1" applyAlignment="1" applyProtection="1">
      <alignment horizontal="justify" vertical="justify"/>
    </xf>
    <xf numFmtId="0" fontId="2" fillId="2" borderId="0" xfId="0" applyFont="1" applyFill="1" applyAlignment="1" applyProtection="1">
      <alignment horizontal="justify" vertical="justify"/>
    </xf>
    <xf numFmtId="0" fontId="2" fillId="2" borderId="23" xfId="0" applyFont="1" applyFill="1" applyBorder="1" applyAlignment="1" applyProtection="1">
      <alignment horizontal="justify" vertical="justify"/>
    </xf>
    <xf numFmtId="0" fontId="2" fillId="2" borderId="24" xfId="0" applyFont="1" applyFill="1" applyBorder="1" applyAlignment="1" applyProtection="1">
      <alignment horizontal="justify" vertical="justify"/>
    </xf>
    <xf numFmtId="0" fontId="2" fillId="2" borderId="25" xfId="0" applyFont="1" applyFill="1" applyBorder="1" applyAlignment="1" applyProtection="1">
      <alignment horizontal="justify" vertical="justify"/>
    </xf>
    <xf numFmtId="0" fontId="2" fillId="2" borderId="20" xfId="0" applyFont="1" applyFill="1" applyBorder="1" applyAlignment="1" applyProtection="1">
      <alignment horizontal="justify" vertical="justify"/>
    </xf>
    <xf numFmtId="0" fontId="2" fillId="2" borderId="21" xfId="0" applyFont="1" applyFill="1" applyBorder="1" applyAlignment="1" applyProtection="1">
      <alignment horizontal="justify" vertical="justify"/>
    </xf>
    <xf numFmtId="0" fontId="2" fillId="2" borderId="22" xfId="0" applyFont="1" applyFill="1" applyBorder="1" applyAlignment="1" applyProtection="1">
      <alignment horizontal="justify" vertical="justify"/>
    </xf>
    <xf numFmtId="0" fontId="2" fillId="2" borderId="24" xfId="0" applyFont="1" applyFill="1" applyBorder="1" applyAlignment="1" applyProtection="1">
      <alignment horizontal="justify" vertical="justify"/>
    </xf>
    <xf numFmtId="4" fontId="2" fillId="2" borderId="24" xfId="0" applyNumberFormat="1" applyFont="1" applyFill="1" applyBorder="1" applyAlignment="1" applyProtection="1">
      <alignment horizontal="justify" vertical="justify"/>
    </xf>
    <xf numFmtId="2" fontId="2" fillId="2" borderId="24" xfId="0" applyNumberFormat="1" applyFont="1" applyFill="1" applyBorder="1" applyAlignment="1" applyProtection="1">
      <alignment horizontal="justify" vertical="justify"/>
    </xf>
    <xf numFmtId="43" fontId="2" fillId="2" borderId="24" xfId="1" applyFont="1" applyFill="1" applyBorder="1" applyAlignment="1" applyProtection="1">
      <alignment horizontal="justify" vertical="justify"/>
    </xf>
    <xf numFmtId="43" fontId="2" fillId="2" borderId="25" xfId="1" applyFont="1" applyFill="1" applyBorder="1" applyAlignment="1" applyProtection="1">
      <alignment horizontal="justify" vertical="justify"/>
    </xf>
    <xf numFmtId="4" fontId="2" fillId="2" borderId="0" xfId="0" applyNumberFormat="1" applyFont="1" applyFill="1" applyBorder="1" applyAlignment="1" applyProtection="1">
      <alignment horizontal="justify" vertical="justify"/>
    </xf>
    <xf numFmtId="2" fontId="2" fillId="2" borderId="0" xfId="0" applyNumberFormat="1" applyFont="1" applyFill="1" applyBorder="1" applyAlignment="1" applyProtection="1">
      <alignment horizontal="justify" vertical="justify"/>
    </xf>
    <xf numFmtId="43" fontId="2" fillId="2" borderId="0" xfId="1" applyFont="1" applyFill="1" applyBorder="1" applyAlignment="1" applyProtection="1">
      <alignment horizontal="justify" vertical="justify"/>
    </xf>
    <xf numFmtId="43" fontId="2" fillId="2" borderId="15" xfId="1" applyFont="1" applyFill="1" applyBorder="1" applyAlignment="1" applyProtection="1">
      <alignment horizontal="justify" vertical="justify"/>
    </xf>
    <xf numFmtId="49" fontId="2" fillId="2" borderId="17" xfId="0" applyNumberFormat="1" applyFont="1" applyFill="1" applyBorder="1" applyAlignment="1" applyProtection="1">
      <alignment horizontal="justify" vertical="justify"/>
    </xf>
    <xf numFmtId="0" fontId="2" fillId="2" borderId="17" xfId="0" applyNumberFormat="1" applyFont="1" applyFill="1" applyBorder="1" applyAlignment="1" applyProtection="1">
      <alignment horizontal="justify" vertical="justify"/>
    </xf>
    <xf numFmtId="4" fontId="2" fillId="2" borderId="17" xfId="0" applyNumberFormat="1" applyFont="1" applyFill="1" applyBorder="1" applyAlignment="1" applyProtection="1">
      <alignment horizontal="justify" vertical="justify"/>
    </xf>
    <xf numFmtId="2" fontId="2" fillId="2" borderId="17" xfId="0" applyNumberFormat="1" applyFont="1" applyFill="1" applyBorder="1" applyAlignment="1" applyProtection="1">
      <alignment horizontal="justify" vertical="justify"/>
    </xf>
    <xf numFmtId="43" fontId="2" fillId="2" borderId="17" xfId="1" applyFont="1" applyFill="1" applyBorder="1" applyAlignment="1" applyProtection="1">
      <alignment horizontal="justify" vertical="justify"/>
    </xf>
    <xf numFmtId="43" fontId="2" fillId="2" borderId="18" xfId="1" applyFont="1" applyFill="1" applyBorder="1" applyAlignment="1" applyProtection="1">
      <alignment horizontal="justify" vertical="justify"/>
    </xf>
    <xf numFmtId="43" fontId="2" fillId="2" borderId="21" xfId="1" applyFont="1" applyFill="1" applyBorder="1" applyAlignment="1" applyProtection="1">
      <alignment horizontal="justify" vertical="justify"/>
    </xf>
    <xf numFmtId="43" fontId="2" fillId="2" borderId="22" xfId="1" applyFont="1" applyFill="1" applyBorder="1" applyAlignment="1" applyProtection="1">
      <alignment horizontal="justify" vertical="justify"/>
    </xf>
    <xf numFmtId="49" fontId="2" fillId="2" borderId="21" xfId="0" applyNumberFormat="1" applyFont="1" applyFill="1" applyBorder="1" applyAlignment="1" applyProtection="1">
      <alignment horizontal="justify" vertical="justify"/>
    </xf>
    <xf numFmtId="0" fontId="2" fillId="2" borderId="21" xfId="0" applyNumberFormat="1" applyFont="1" applyFill="1" applyBorder="1" applyAlignment="1" applyProtection="1">
      <alignment horizontal="justify" vertical="justify"/>
    </xf>
    <xf numFmtId="4" fontId="2" fillId="2" borderId="21" xfId="0" applyNumberFormat="1" applyFont="1" applyFill="1" applyBorder="1" applyAlignment="1" applyProtection="1">
      <alignment horizontal="justify" vertical="justify"/>
    </xf>
    <xf numFmtId="2" fontId="2" fillId="2" borderId="21" xfId="0" applyNumberFormat="1" applyFont="1" applyFill="1" applyBorder="1" applyAlignment="1" applyProtection="1">
      <alignment horizontal="justify" vertical="justify"/>
    </xf>
    <xf numFmtId="4" fontId="2" fillId="2" borderId="19" xfId="0" applyNumberFormat="1" applyFont="1" applyFill="1" applyBorder="1" applyAlignment="1" applyProtection="1">
      <alignment horizontal="justify" vertical="justify"/>
    </xf>
    <xf numFmtId="2" fontId="2" fillId="0" borderId="21" xfId="0" applyNumberFormat="1" applyFont="1" applyFill="1" applyBorder="1" applyAlignment="1" applyProtection="1">
      <alignment horizontal="justify" vertical="justify"/>
    </xf>
    <xf numFmtId="43" fontId="0" fillId="0" borderId="0" xfId="0" applyNumberFormat="1" applyAlignment="1">
      <alignment horizontal="justify" vertical="justify"/>
    </xf>
    <xf numFmtId="2" fontId="3" fillId="2" borderId="21" xfId="0" applyNumberFormat="1" applyFont="1" applyFill="1" applyBorder="1" applyAlignment="1" applyProtection="1">
      <alignment horizontal="justify" vertical="justify"/>
    </xf>
    <xf numFmtId="43" fontId="3" fillId="2" borderId="21" xfId="1" applyFont="1" applyFill="1" applyBorder="1" applyAlignment="1" applyProtection="1">
      <alignment horizontal="justify" vertical="justify"/>
    </xf>
    <xf numFmtId="43" fontId="3" fillId="2" borderId="22" xfId="1" applyFont="1" applyFill="1" applyBorder="1" applyAlignment="1" applyProtection="1">
      <alignment horizontal="justify" vertical="justify"/>
    </xf>
    <xf numFmtId="0" fontId="3" fillId="2" borderId="21" xfId="0" applyFont="1" applyFill="1" applyBorder="1" applyAlignment="1" applyProtection="1">
      <alignment horizontal="justify" vertical="justify"/>
    </xf>
    <xf numFmtId="164" fontId="3" fillId="2" borderId="22" xfId="0" applyNumberFormat="1" applyFont="1" applyFill="1" applyBorder="1" applyAlignment="1" applyProtection="1">
      <alignment horizontal="justify" vertical="justify"/>
    </xf>
    <xf numFmtId="0" fontId="5" fillId="3" borderId="1" xfId="4" applyFont="1" applyFill="1" applyBorder="1" applyAlignment="1">
      <alignment horizontal="justify" vertical="justify" wrapText="1"/>
    </xf>
    <xf numFmtId="4" fontId="5" fillId="3" borderId="1" xfId="4" applyNumberFormat="1" applyFont="1" applyFill="1" applyBorder="1" applyAlignment="1">
      <alignment horizontal="justify" vertical="justify" wrapText="1"/>
    </xf>
    <xf numFmtId="43" fontId="0" fillId="0" borderId="1" xfId="1" applyFont="1" applyBorder="1" applyAlignment="1">
      <alignment horizontal="justify" vertical="justify"/>
    </xf>
    <xf numFmtId="0" fontId="2" fillId="2" borderId="24" xfId="0" applyFont="1" applyFill="1" applyBorder="1" applyAlignment="1" applyProtection="1">
      <alignment horizontal="justify" vertical="justify"/>
    </xf>
    <xf numFmtId="0" fontId="6" fillId="0" borderId="0" xfId="0" applyFont="1"/>
    <xf numFmtId="0" fontId="6" fillId="0" borderId="0" xfId="0" applyFont="1" applyAlignment="1">
      <alignment wrapText="1"/>
    </xf>
    <xf numFmtId="43" fontId="6" fillId="0" borderId="0" xfId="1" applyFont="1"/>
    <xf numFmtId="0" fontId="7" fillId="0" borderId="10" xfId="0" applyFont="1" applyBorder="1" applyAlignment="1"/>
    <xf numFmtId="0" fontId="7" fillId="0" borderId="11" xfId="0" applyFont="1" applyBorder="1" applyAlignment="1"/>
    <xf numFmtId="0" fontId="7" fillId="0" borderId="12" xfId="0" applyFont="1" applyBorder="1" applyAlignment="1"/>
    <xf numFmtId="0" fontId="7" fillId="0" borderId="1" xfId="0" applyFont="1" applyBorder="1" applyAlignment="1">
      <alignment horizontal="center"/>
    </xf>
    <xf numFmtId="43" fontId="7" fillId="0" borderId="1" xfId="1" applyFont="1" applyBorder="1" applyAlignment="1">
      <alignment horizontal="center"/>
    </xf>
    <xf numFmtId="10" fontId="6" fillId="0" borderId="0" xfId="2" applyNumberFormat="1" applyFont="1"/>
    <xf numFmtId="43" fontId="6" fillId="0" borderId="0" xfId="0" applyNumberFormat="1" applyFont="1"/>
    <xf numFmtId="0" fontId="8" fillId="0" borderId="0" xfId="0" applyFont="1"/>
    <xf numFmtId="0" fontId="8" fillId="0" borderId="0" xfId="0" applyFont="1" applyAlignment="1">
      <alignment wrapText="1"/>
    </xf>
    <xf numFmtId="43" fontId="8" fillId="0" borderId="0" xfId="1" applyFont="1"/>
    <xf numFmtId="0" fontId="9" fillId="0" borderId="8" xfId="0" applyFont="1" applyBorder="1" applyAlignment="1">
      <alignment horizontal="center" vertical="center"/>
    </xf>
    <xf numFmtId="0" fontId="8" fillId="0" borderId="0" xfId="0" applyFont="1" applyBorder="1" applyAlignment="1">
      <alignment vertical="center"/>
    </xf>
    <xf numFmtId="0" fontId="9" fillId="0" borderId="1" xfId="0" applyFont="1" applyBorder="1"/>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0" xfId="0" applyFont="1" applyAlignment="1">
      <alignment horizontal="center" vertical="center"/>
    </xf>
    <xf numFmtId="10" fontId="8" fillId="0" borderId="1" xfId="2" applyNumberFormat="1" applyFont="1" applyBorder="1"/>
    <xf numFmtId="43" fontId="8" fillId="0" borderId="1" xfId="0" applyNumberFormat="1" applyFont="1" applyBorder="1"/>
    <xf numFmtId="0" fontId="8" fillId="0" borderId="1" xfId="0" applyFont="1" applyBorder="1"/>
    <xf numFmtId="9" fontId="8" fillId="0" borderId="1" xfId="2" applyFont="1" applyBorder="1"/>
    <xf numFmtId="10" fontId="8" fillId="0" borderId="1" xfId="0" applyNumberFormat="1" applyFont="1" applyBorder="1"/>
    <xf numFmtId="43" fontId="6" fillId="0" borderId="0" xfId="2" applyNumberFormat="1" applyFont="1"/>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left"/>
    </xf>
    <xf numFmtId="0" fontId="6" fillId="0" borderId="1" xfId="0" applyFont="1" applyBorder="1" applyAlignment="1">
      <alignment horizontal="center"/>
    </xf>
    <xf numFmtId="0" fontId="7" fillId="0" borderId="1" xfId="0" applyFont="1" applyBorder="1" applyAlignment="1">
      <alignment horizontal="center"/>
    </xf>
    <xf numFmtId="43" fontId="7" fillId="0" borderId="10" xfId="1" applyFont="1" applyBorder="1" applyAlignment="1">
      <alignment horizontal="left" vertical="center"/>
    </xf>
    <xf numFmtId="43" fontId="7" fillId="0" borderId="11" xfId="1" applyFont="1" applyBorder="1" applyAlignment="1">
      <alignment horizontal="left" vertical="center"/>
    </xf>
    <xf numFmtId="43" fontId="7" fillId="0" borderId="12" xfId="1" applyFont="1" applyBorder="1" applyAlignment="1">
      <alignment horizontal="left" vertical="center"/>
    </xf>
    <xf numFmtId="0" fontId="6" fillId="0" borderId="0" xfId="0" applyFont="1" applyAlignment="1">
      <alignment horizont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8" xfId="0" applyFont="1" applyBorder="1" applyAlignment="1">
      <alignment horizontal="center"/>
    </xf>
    <xf numFmtId="0" fontId="9" fillId="0" borderId="5"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8" fillId="0" borderId="2" xfId="0" applyFont="1" applyBorder="1" applyAlignment="1">
      <alignment horizontal="justify" vertical="justify"/>
    </xf>
    <xf numFmtId="0" fontId="8" fillId="0" borderId="4" xfId="0" applyFont="1" applyBorder="1" applyAlignment="1">
      <alignment horizontal="justify" vertical="justify"/>
    </xf>
    <xf numFmtId="0" fontId="8" fillId="0" borderId="5" xfId="0" applyFont="1" applyBorder="1" applyAlignment="1">
      <alignment horizontal="justify" vertical="justify"/>
    </xf>
    <xf numFmtId="0" fontId="8" fillId="0" borderId="7" xfId="0" applyFont="1" applyBorder="1" applyAlignment="1">
      <alignment horizontal="justify" vertical="justify"/>
    </xf>
    <xf numFmtId="0" fontId="9" fillId="0" borderId="12" xfId="0" applyFont="1" applyBorder="1" applyAlignment="1">
      <alignment horizontal="center" vertical="center" wrapText="1"/>
    </xf>
    <xf numFmtId="0" fontId="8" fillId="0" borderId="2" xfId="0" applyFont="1" applyBorder="1" applyAlignment="1">
      <alignment horizontal="left" vertical="top"/>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9" xfId="0" applyFont="1" applyBorder="1" applyAlignment="1">
      <alignment horizontal="left" vertical="top"/>
    </xf>
    <xf numFmtId="0" fontId="8" fillId="0" borderId="0" xfId="0" applyFont="1" applyBorder="1" applyAlignment="1">
      <alignment horizontal="left" vertical="top"/>
    </xf>
    <xf numFmtId="0" fontId="8" fillId="0" borderId="13" xfId="0" applyFont="1" applyBorder="1" applyAlignment="1">
      <alignment horizontal="left" vertical="top"/>
    </xf>
    <xf numFmtId="0" fontId="8" fillId="0" borderId="5" xfId="0" applyFont="1" applyBorder="1" applyAlignment="1">
      <alignment horizontal="left" vertical="top"/>
    </xf>
    <xf numFmtId="0" fontId="8" fillId="0" borderId="6" xfId="0" applyFont="1" applyBorder="1" applyAlignment="1">
      <alignment horizontal="left" vertical="top"/>
    </xf>
    <xf numFmtId="0" fontId="8" fillId="0" borderId="7" xfId="0" applyFont="1" applyBorder="1" applyAlignment="1">
      <alignment horizontal="left" vertical="top"/>
    </xf>
    <xf numFmtId="44" fontId="9" fillId="0" borderId="1" xfId="3" applyFont="1" applyBorder="1" applyAlignment="1">
      <alignment horizontal="center"/>
    </xf>
    <xf numFmtId="0" fontId="3" fillId="2" borderId="21" xfId="0" applyFont="1" applyFill="1" applyBorder="1" applyAlignment="1" applyProtection="1">
      <alignment horizontal="justify" vertical="justify"/>
    </xf>
    <xf numFmtId="0" fontId="2" fillId="2" borderId="24" xfId="0" applyFont="1" applyFill="1" applyBorder="1" applyAlignment="1" applyProtection="1">
      <alignment horizontal="justify" vertical="justify"/>
    </xf>
    <xf numFmtId="0" fontId="0" fillId="0" borderId="24" xfId="0" applyBorder="1" applyAlignment="1">
      <alignment horizontal="justify" vertical="justify"/>
    </xf>
    <xf numFmtId="0" fontId="2" fillId="2" borderId="21" xfId="0" applyFont="1" applyFill="1" applyBorder="1" applyAlignment="1" applyProtection="1">
      <alignment horizontal="justify" vertical="justify"/>
    </xf>
    <xf numFmtId="0" fontId="0" fillId="0" borderId="21" xfId="0" applyBorder="1" applyAlignment="1">
      <alignment horizontal="justify" vertical="justify"/>
    </xf>
    <xf numFmtId="0" fontId="10" fillId="0" borderId="1" xfId="0" applyFont="1" applyBorder="1" applyAlignment="1">
      <alignment horizontal="center" vertical="center"/>
    </xf>
    <xf numFmtId="0" fontId="10" fillId="0" borderId="1" xfId="0" applyFont="1" applyBorder="1" applyAlignment="1">
      <alignment horizontal="left"/>
    </xf>
    <xf numFmtId="0" fontId="11" fillId="0" borderId="1" xfId="0" applyFont="1" applyBorder="1" applyAlignment="1">
      <alignment horizontal="center"/>
    </xf>
    <xf numFmtId="0" fontId="11" fillId="0" borderId="0" xfId="0" applyFont="1"/>
    <xf numFmtId="0" fontId="11" fillId="0" borderId="1" xfId="0" applyFont="1" applyBorder="1"/>
    <xf numFmtId="43" fontId="11" fillId="0" borderId="1" xfId="1" applyFont="1" applyBorder="1"/>
    <xf numFmtId="43" fontId="10" fillId="0" borderId="1" xfId="1" applyFont="1" applyBorder="1"/>
    <xf numFmtId="0" fontId="11" fillId="0" borderId="1" xfId="0" applyFont="1" applyBorder="1" applyAlignment="1">
      <alignment horizontal="center" vertical="center"/>
    </xf>
    <xf numFmtId="0" fontId="11" fillId="0" borderId="1" xfId="0" applyFont="1" applyBorder="1" applyAlignment="1">
      <alignment horizontal="left"/>
    </xf>
    <xf numFmtId="0" fontId="11" fillId="0" borderId="1" xfId="0" applyFont="1" applyBorder="1" applyAlignment="1">
      <alignment horizontal="center" vertical="center"/>
    </xf>
    <xf numFmtId="43" fontId="11" fillId="4" borderId="1" xfId="1" applyFont="1" applyFill="1" applyBorder="1"/>
    <xf numFmtId="0" fontId="11" fillId="0" borderId="1" xfId="0" applyFont="1" applyBorder="1" applyAlignment="1">
      <alignment horizontal="justify" vertical="justify" wrapText="1"/>
    </xf>
    <xf numFmtId="0" fontId="11" fillId="0" borderId="1" xfId="0" applyFont="1" applyBorder="1" applyAlignment="1">
      <alignment horizontal="left" wrapText="1"/>
    </xf>
    <xf numFmtId="0" fontId="10" fillId="0" borderId="1" xfId="0" applyFont="1" applyBorder="1" applyAlignment="1">
      <alignment horizontal="center"/>
    </xf>
    <xf numFmtId="0" fontId="11" fillId="4" borderId="1" xfId="0" applyFont="1" applyFill="1" applyBorder="1"/>
    <xf numFmtId="2" fontId="11" fillId="4" borderId="1" xfId="0" applyNumberFormat="1" applyFont="1" applyFill="1" applyBorder="1"/>
    <xf numFmtId="43" fontId="10" fillId="4" borderId="1" xfId="1" applyFont="1" applyFill="1" applyBorder="1"/>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vertical="center"/>
    </xf>
    <xf numFmtId="0" fontId="11" fillId="0" borderId="0" xfId="0" applyFont="1" applyAlignment="1">
      <alignment wrapText="1"/>
    </xf>
    <xf numFmtId="0" fontId="11" fillId="4" borderId="0" xfId="0" applyFont="1" applyFill="1"/>
    <xf numFmtId="43" fontId="11" fillId="4" borderId="0" xfId="1" applyFont="1" applyFill="1"/>
    <xf numFmtId="43" fontId="11" fillId="0" borderId="1" xfId="1" applyFont="1" applyBorder="1" applyAlignment="1">
      <alignment wrapText="1"/>
    </xf>
    <xf numFmtId="43" fontId="11" fillId="4" borderId="1" xfId="1" applyFont="1" applyFill="1" applyBorder="1" applyAlignment="1">
      <alignment wrapText="1"/>
    </xf>
    <xf numFmtId="0" fontId="10" fillId="0" borderId="10" xfId="0" applyFont="1" applyBorder="1" applyAlignment="1">
      <alignment horizontal="center"/>
    </xf>
    <xf numFmtId="0" fontId="10" fillId="0" borderId="11" xfId="0" applyFont="1" applyBorder="1" applyAlignment="1">
      <alignment horizontal="center"/>
    </xf>
    <xf numFmtId="0" fontId="10" fillId="0" borderId="12" xfId="0" applyFont="1" applyBorder="1" applyAlignment="1">
      <alignment horizontal="center"/>
    </xf>
  </cellXfs>
  <cellStyles count="5">
    <cellStyle name="Moeda" xfId="3" builtinId="4"/>
    <cellStyle name="Normal" xfId="0" builtinId="0"/>
    <cellStyle name="Normal_Pesquisa no referencial 10 de maio de 2013" xfId="4"/>
    <cellStyle name="Porcentagem" xfId="2" builtinId="5"/>
    <cellStyle name="Vírgula" xfId="1" builtinId="3"/>
  </cellStyles>
  <dxfs count="64">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285750</xdr:colOff>
          <xdr:row>0</xdr:row>
          <xdr:rowOff>104775</xdr:rowOff>
        </xdr:from>
        <xdr:to>
          <xdr:col>11</xdr:col>
          <xdr:colOff>200025</xdr:colOff>
          <xdr:row>0</xdr:row>
          <xdr:rowOff>714375</xdr:rowOff>
        </xdr:to>
        <xdr:sp macro="" textlink="">
          <xdr:nvSpPr>
            <xdr:cNvPr id="1025" name="Objeto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285750</xdr:colOff>
          <xdr:row>36</xdr:row>
          <xdr:rowOff>104775</xdr:rowOff>
        </xdr:from>
        <xdr:to>
          <xdr:col>11</xdr:col>
          <xdr:colOff>200025</xdr:colOff>
          <xdr:row>36</xdr:row>
          <xdr:rowOff>714375</xdr:rowOff>
        </xdr:to>
        <xdr:sp macro="" textlink="">
          <xdr:nvSpPr>
            <xdr:cNvPr id="1026" name="Objeto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285750</xdr:colOff>
          <xdr:row>1</xdr:row>
          <xdr:rowOff>104775</xdr:rowOff>
        </xdr:from>
        <xdr:to>
          <xdr:col>8</xdr:col>
          <xdr:colOff>666750</xdr:colOff>
          <xdr:row>1</xdr:row>
          <xdr:rowOff>523875</xdr:rowOff>
        </xdr:to>
        <xdr:sp macro="" textlink="">
          <xdr:nvSpPr>
            <xdr:cNvPr id="2050" name="Objeto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266700</xdr:colOff>
          <xdr:row>7</xdr:row>
          <xdr:rowOff>323850</xdr:rowOff>
        </xdr:from>
        <xdr:to>
          <xdr:col>6</xdr:col>
          <xdr:colOff>161925</xdr:colOff>
          <xdr:row>7</xdr:row>
          <xdr:rowOff>685800</xdr:rowOff>
        </xdr:to>
        <xdr:sp macro="" textlink="">
          <xdr:nvSpPr>
            <xdr:cNvPr id="3073" name="Objeto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aroldo.cruz\Documents\OBRAS%20LICITADAS%20CODEVASF\projetos\OAE\C&#243;pia%20de%20Anexo_IX_NE_114_Vers&#227;o_01_abril_2015_Com_prote&#231;&#227;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mo"/>
      <sheetName val="Atualização de custos unitarios"/>
      <sheetName val="Composições - Equipamentos"/>
      <sheetName val="LDI"/>
      <sheetName val="1.1-Mobil"/>
      <sheetName val="1.2-Canteiro"/>
      <sheetName val="1.3-Placa"/>
      <sheetName val="1.4-Licenc."/>
      <sheetName val="1.5-Proj Exec"/>
      <sheetName val="1.6-Proj Ponte CA"/>
      <sheetName val="1.7-Sondagem 1ª cat"/>
      <sheetName val="1.8-Sondagem 2ª cat"/>
      <sheetName val="1.9-Sondagem 3ª cat"/>
      <sheetName val="1.10-Hidrologia Pontes"/>
      <sheetName val="1.11-Topografia Pontes"/>
      <sheetName val="1.12-Comp"/>
      <sheetName val="1.13-Comp"/>
      <sheetName val="1.14-Comp "/>
      <sheetName val="2.1-Desmat. 0.15"/>
      <sheetName val="2.2-Desmat.Maior 0.15"/>
      <sheetName val="2.3-Destoc. 0.15 a 0.30"/>
      <sheetName val="2.4-Destoc.Maior 0.30"/>
      <sheetName val="2.5-Comp"/>
      <sheetName val="2.6-Comp"/>
      <sheetName val="2.7-Comp"/>
      <sheetName val="3.1-ECT-50m"/>
      <sheetName val="3.2-ECT-50-200m"/>
      <sheetName val="3.3-ECT-200-400m"/>
      <sheetName val="3.4-ECT-400-600m"/>
      <sheetName val="3.5-ECT-600-800m"/>
      <sheetName val="3.6-ECT-800-1000m"/>
      <sheetName val="3.7-Esc.Carga 2a"/>
      <sheetName val="3.8-Esc.Carga 2a 50-200"/>
      <sheetName val="3.9-Esc.Carga 3a"/>
      <sheetName val="3.10-Esc.Carga"/>
      <sheetName val="3.11-Transp"/>
      <sheetName val="3.12-Cpct.Aterro"/>
      <sheetName val="3.13-Reconf.Plat."/>
      <sheetName val="3.14-Esc.Mec.Vala"/>
      <sheetName val="3.15-Bigodes"/>
      <sheetName val="3.16-Exp.Areia"/>
      <sheetName val="3.17-Exp.Jaz"/>
      <sheetName val="3.18-Semeadura.Manual"/>
      <sheetName val="3.19-Comp"/>
      <sheetName val="3.20-Comp"/>
      <sheetName val="3.21-Comp"/>
      <sheetName val="3.22-Comp"/>
      <sheetName val="4.1-Cp.BSTC-40"/>
      <sheetName val="4.2-Cp.BSTC-60"/>
      <sheetName val="4.3-Cp.BSTC-80"/>
      <sheetName val="4.4-Cp.BSTC-100"/>
      <sheetName val="4.5-Cp.BSTC-120"/>
      <sheetName val="4.6-Cp.BSTC-150"/>
      <sheetName val="4.7-Cp.BDTC-40"/>
      <sheetName val="4.8-Cp.BDTC-60"/>
      <sheetName val="4.9-Cp.BDTC-80"/>
      <sheetName val="4.10-Cp.BDTC-100"/>
      <sheetName val="4.11-Cp.BDTC-120"/>
      <sheetName val="4.12-Cp.BDTC-150"/>
      <sheetName val="4.13-Cp.BTTC-40"/>
      <sheetName val="4.14-Cp.BTTC-60"/>
      <sheetName val="4.15-Cp.BTTC-80"/>
      <sheetName val="4.16-Cp.BTTC-100"/>
      <sheetName val="4.17-Cp.BTTC-120"/>
      <sheetName val="4.18-Cp.BTTC-150"/>
      <sheetName val="4.19-Bca.BSTC-40"/>
      <sheetName val="4.20-Bca.BSTC-60"/>
      <sheetName val="4.21-Bca.BSTC-80"/>
      <sheetName val="4.22-Bca.BSTC-100"/>
      <sheetName val="4.23-Bca.BSTC-120"/>
      <sheetName val="4.24-Bca.BSTC-150"/>
      <sheetName val="4.25-Bca.BDTC-40"/>
      <sheetName val="4.26-Bca.BDTC-60"/>
      <sheetName val="4.27-Bca.BDTC-80"/>
      <sheetName val="4.28-Bca.BDTC-100"/>
      <sheetName val="4.29-Bca.BDTC-120"/>
      <sheetName val="4.30-Bca.BDTC-150"/>
      <sheetName val="4.31-Bca.BTTC-40"/>
      <sheetName val="4.32-Bca.BTTC-60"/>
      <sheetName val="4.33-Bca.BTTC-80"/>
      <sheetName val="4.34-Bca.BTTC-100"/>
      <sheetName val="4.35-Bca.BTTC-120"/>
      <sheetName val="4.36-Bca.BTTC-150"/>
      <sheetName val="4.19-Bca.Ped.BSTC-40"/>
      <sheetName val="4.20-Bca.Ped.BSTC-60"/>
      <sheetName val="4.21-Bca.Ped.BSTC-80"/>
      <sheetName val="4.22-Bca.Ped.BSTC-100"/>
      <sheetName val="4.23-Bca.Ped.BSTC-120"/>
      <sheetName val="4.24-Bca.Ped.BSTC-150"/>
      <sheetName val="4.25-Bca.Ped.BDTC-40"/>
      <sheetName val="4.26-Bca.Ped.BDTC-60"/>
      <sheetName val="4.27-Bca.Ped.BDTC-80"/>
      <sheetName val="4.28-Bca.Ped.BDTC-100"/>
      <sheetName val="4.29-Bca.Ped.BDTC-120"/>
      <sheetName val="4.30-Bca.Ped.BDTC-150"/>
      <sheetName val="4.31-Bca.Ped.BTTC-40"/>
      <sheetName val="4.32-Bca.Ped.BTTC-60"/>
      <sheetName val="4.33-Bca.Ped.BTTC-80"/>
      <sheetName val="4.34-Bca.Ped.BTTC-100"/>
      <sheetName val="4.35-Bca.Ped.BTTC-120"/>
      <sheetName val="4.36-Bca.Ped.BTTC-150"/>
      <sheetName val="4.37-Comp"/>
      <sheetName val="4.38-Comp"/>
      <sheetName val="4.39-Comp"/>
      <sheetName val="5.1-Pte.Mad."/>
      <sheetName val="5.2-Pte.Ped.Arg.Mad."/>
      <sheetName val="5.3-Ptlh.Mad"/>
      <sheetName val="5.4-Pte.Mist.Conc.Mad."/>
      <sheetName val="5.5-Pte.Conc.Armado"/>
      <sheetName val="5.6-Sinaliz.ObraArte"/>
      <sheetName val="5.7-Mata Burro"/>
      <sheetName val="5.8-Passagem Molhada"/>
      <sheetName val="5.9-Sinaliz.Provisória"/>
      <sheetName val="5.10-Comp"/>
      <sheetName val="5.11-Comp"/>
      <sheetName val="5.12-Comp"/>
      <sheetName val="6.1-Esc.Cga.Mat.Jaz."/>
      <sheetName val="6.2-Transp.Loc.N.Pav."/>
      <sheetName val="6.3-Transp.Loc.Pav."/>
      <sheetName val="6.4-Cpct.Aterro"/>
      <sheetName val="6.5-Comp"/>
      <sheetName val="6.6-Comp"/>
      <sheetName val="6.7-Comp"/>
      <sheetName val="7.1-ECT-50m"/>
      <sheetName val="7.2-Semeadura manual"/>
      <sheetName val="7.3-Comp"/>
      <sheetName val="7.4-Comp"/>
      <sheetName val="7.5-Comp"/>
      <sheetName val="A001-Escav.Man.Valas"/>
      <sheetName val="A002-AçoCA-25"/>
      <sheetName val="A003-Tábua"/>
      <sheetName val="A004-FormaComum"/>
      <sheetName val="A005-Argamassa1-3"/>
      <sheetName val="A006-Argamassa1-4"/>
      <sheetName val="A007-Alv.Ped.Arg.1-3"/>
      <sheetName val="A008-Alv.Ped.Arg.1-4"/>
      <sheetName val="A009-Conc.15MPa"/>
      <sheetName val="A010-Conc.Cicl.15MPa"/>
      <sheetName val="A011-Pint. Esmalte"/>
      <sheetName val="A012-Pint.Imuniz."/>
      <sheetName val="A013-Placa.Reflexiva"/>
      <sheetName val="A014-Suporte.Placa"/>
      <sheetName val="A015-Levant.Planialt."/>
      <sheetName val="A016-Transp.Carr.ñPav"/>
      <sheetName val="A017-Transp.Cbasc.ñPav"/>
      <sheetName val="A018-Enroc.Pedr.Arrum"/>
      <sheetName val="A019-ColchãoAreia"/>
      <sheetName val="A020-Desm.Manual"/>
      <sheetName val="A021-Reaterro.Man.Soq.Vib"/>
      <sheetName val="A022-Placa.Refl.D-60"/>
      <sheetName val="A023-Placa.Refl.100x60"/>
      <sheetName val="A024-Placa.Refl.Barreira"/>
      <sheetName val="Conversão ECT Basc 10m3"/>
      <sheetName val="Vol. Bueiro40"/>
      <sheetName val="Vol. Bueiro60"/>
      <sheetName val="Vol. Bueiro80"/>
      <sheetName val="Vol. Bueiro100"/>
      <sheetName val="Vol. Bueiro120"/>
      <sheetName val="Vol. Bueiro150"/>
      <sheetName val="Vol. Ref"/>
    </sheetNames>
    <sheetDataSet>
      <sheetData sheetId="0"/>
      <sheetData sheetId="1">
        <row r="61">
          <cell r="B61" t="str">
            <v>T608</v>
          </cell>
          <cell r="C61" t="str">
            <v>Soldador</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7"/>
  <sheetViews>
    <sheetView tabSelected="1" topLeftCell="A35" workbookViewId="0">
      <selection activeCell="B44" sqref="B44:C44"/>
    </sheetView>
  </sheetViews>
  <sheetFormatPr defaultRowHeight="15" x14ac:dyDescent="0.25"/>
  <cols>
    <col min="1" max="1" width="5.42578125" style="49" bestFit="1" customWidth="1"/>
    <col min="2" max="2" width="9.140625" style="49"/>
    <col min="3" max="3" width="68.42578125" style="49" customWidth="1"/>
    <col min="4" max="4" width="9.140625" style="49"/>
    <col min="5" max="5" width="7.42578125" style="49" customWidth="1"/>
    <col min="6" max="8" width="9.140625" style="49" hidden="1" customWidth="1"/>
    <col min="9" max="9" width="10.5703125" style="49" customWidth="1"/>
    <col min="10" max="10" width="9.5703125" style="49" bestFit="1" customWidth="1"/>
    <col min="11" max="11" width="10.85546875" style="49" bestFit="1" customWidth="1"/>
    <col min="12" max="12" width="10.7109375" style="49" bestFit="1" customWidth="1"/>
    <col min="13" max="14" width="13.140625" style="51" customWidth="1"/>
    <col min="15" max="15" width="20.85546875" style="49" customWidth="1"/>
    <col min="16" max="16" width="9.5703125" style="49" bestFit="1" customWidth="1"/>
    <col min="17" max="17" width="13.140625" style="49" customWidth="1"/>
    <col min="18" max="18" width="10.5703125" style="49" bestFit="1" customWidth="1"/>
    <col min="19" max="16384" width="9.140625" style="49"/>
  </cols>
  <sheetData>
    <row r="1" spans="1:18" ht="60" x14ac:dyDescent="0.25">
      <c r="C1" s="50" t="s">
        <v>112</v>
      </c>
    </row>
    <row r="2" spans="1:18" x14ac:dyDescent="0.25">
      <c r="A2" s="74" t="s">
        <v>113</v>
      </c>
      <c r="B2" s="74"/>
      <c r="C2" s="74"/>
      <c r="D2" s="74"/>
      <c r="E2" s="74"/>
      <c r="F2" s="74"/>
      <c r="G2" s="74"/>
      <c r="H2" s="74"/>
      <c r="I2" s="74"/>
      <c r="J2" s="74"/>
      <c r="K2" s="74"/>
      <c r="L2" s="74"/>
      <c r="M2" s="74"/>
      <c r="N2" s="74"/>
    </row>
    <row r="3" spans="1:18" x14ac:dyDescent="0.25">
      <c r="A3" s="74"/>
      <c r="B3" s="74"/>
      <c r="C3" s="74"/>
      <c r="D3" s="74"/>
      <c r="E3" s="74"/>
      <c r="F3" s="74"/>
      <c r="G3" s="74"/>
      <c r="H3" s="74"/>
      <c r="I3" s="74"/>
      <c r="J3" s="74"/>
      <c r="K3" s="74"/>
      <c r="L3" s="74"/>
      <c r="M3" s="74"/>
      <c r="N3" s="74"/>
    </row>
    <row r="4" spans="1:18" x14ac:dyDescent="0.25">
      <c r="A4" s="52" t="s">
        <v>80</v>
      </c>
      <c r="B4" s="53"/>
      <c r="C4" s="53"/>
      <c r="D4" s="53"/>
      <c r="E4" s="53"/>
      <c r="F4" s="53"/>
      <c r="G4" s="53"/>
      <c r="H4" s="54"/>
      <c r="I4" s="79" t="s">
        <v>7</v>
      </c>
      <c r="J4" s="79"/>
      <c r="K4" s="79"/>
      <c r="L4" s="79"/>
      <c r="M4" s="79"/>
      <c r="N4" s="79"/>
    </row>
    <row r="5" spans="1:18" x14ac:dyDescent="0.25">
      <c r="A5" s="79" t="s">
        <v>2</v>
      </c>
      <c r="B5" s="79"/>
      <c r="C5" s="79"/>
      <c r="D5" s="79"/>
      <c r="E5" s="79"/>
      <c r="F5" s="79"/>
      <c r="G5" s="79"/>
      <c r="H5" s="79"/>
      <c r="I5" s="79"/>
      <c r="J5" s="79"/>
      <c r="K5" s="79"/>
      <c r="L5" s="79"/>
      <c r="M5" s="79"/>
      <c r="N5" s="79"/>
    </row>
    <row r="6" spans="1:18" x14ac:dyDescent="0.25">
      <c r="A6" s="79" t="s">
        <v>3</v>
      </c>
      <c r="B6" s="79"/>
      <c r="C6" s="79"/>
      <c r="D6" s="79"/>
      <c r="E6" s="79"/>
      <c r="F6" s="79"/>
      <c r="G6" s="79"/>
      <c r="H6" s="79"/>
      <c r="I6" s="81" t="s">
        <v>8</v>
      </c>
      <c r="J6" s="81"/>
      <c r="K6" s="81"/>
      <c r="L6" s="82">
        <v>25</v>
      </c>
      <c r="M6" s="83"/>
      <c r="N6" s="84"/>
    </row>
    <row r="7" spans="1:18" x14ac:dyDescent="0.25">
      <c r="A7" s="79" t="s">
        <v>4</v>
      </c>
      <c r="B7" s="79"/>
      <c r="C7" s="79"/>
      <c r="D7" s="79"/>
      <c r="E7" s="79"/>
      <c r="F7" s="79"/>
      <c r="G7" s="79"/>
      <c r="H7" s="79"/>
      <c r="I7" s="80"/>
      <c r="J7" s="80"/>
      <c r="K7" s="80"/>
      <c r="L7" s="80"/>
      <c r="M7" s="80"/>
      <c r="N7" s="80"/>
    </row>
    <row r="8" spans="1:18" x14ac:dyDescent="0.25">
      <c r="A8" s="74" t="s">
        <v>0</v>
      </c>
      <c r="B8" s="74" t="s">
        <v>1</v>
      </c>
      <c r="C8" s="74"/>
      <c r="D8" s="75" t="s">
        <v>5</v>
      </c>
      <c r="E8" s="76"/>
      <c r="I8" s="74" t="s">
        <v>6</v>
      </c>
      <c r="J8" s="86" t="s">
        <v>48</v>
      </c>
      <c r="K8" s="81" t="s">
        <v>49</v>
      </c>
      <c r="L8" s="81"/>
      <c r="M8" s="81" t="s">
        <v>52</v>
      </c>
      <c r="N8" s="81"/>
    </row>
    <row r="9" spans="1:18" ht="15.75" customHeight="1" x14ac:dyDescent="0.25">
      <c r="A9" s="74"/>
      <c r="B9" s="74"/>
      <c r="C9" s="74"/>
      <c r="D9" s="77"/>
      <c r="E9" s="78"/>
      <c r="I9" s="74"/>
      <c r="J9" s="86"/>
      <c r="K9" s="55" t="s">
        <v>50</v>
      </c>
      <c r="L9" s="55" t="s">
        <v>51</v>
      </c>
      <c r="M9" s="56" t="s">
        <v>50</v>
      </c>
      <c r="N9" s="56" t="s">
        <v>51</v>
      </c>
    </row>
    <row r="10" spans="1:18" x14ac:dyDescent="0.25">
      <c r="A10" s="118">
        <v>1</v>
      </c>
      <c r="B10" s="119" t="s">
        <v>104</v>
      </c>
      <c r="C10" s="119"/>
      <c r="D10" s="120"/>
      <c r="E10" s="120"/>
      <c r="F10" s="121"/>
      <c r="G10" s="121"/>
      <c r="H10" s="121"/>
      <c r="I10" s="122"/>
      <c r="J10" s="122"/>
      <c r="K10" s="122"/>
      <c r="L10" s="122"/>
      <c r="M10" s="123"/>
      <c r="N10" s="124">
        <f>SUM(N11:N16)</f>
        <v>90378.726676701219</v>
      </c>
    </row>
    <row r="11" spans="1:18" x14ac:dyDescent="0.25">
      <c r="A11" s="125" t="s">
        <v>9</v>
      </c>
      <c r="B11" s="126" t="s">
        <v>116</v>
      </c>
      <c r="C11" s="126"/>
      <c r="D11" s="127" t="s">
        <v>53</v>
      </c>
      <c r="E11" s="127"/>
      <c r="F11" s="121"/>
      <c r="G11" s="121"/>
      <c r="H11" s="121"/>
      <c r="I11" s="125" t="s">
        <v>79</v>
      </c>
      <c r="J11" s="123">
        <v>1</v>
      </c>
      <c r="K11" s="128">
        <f>'COMPOSIÇÃO PROJETO '!I27</f>
        <v>12500.996341361</v>
      </c>
      <c r="L11" s="128">
        <f t="shared" ref="L11:L13" si="0">K11*1.25</f>
        <v>15626.245426701251</v>
      </c>
      <c r="M11" s="128">
        <f>J11*K11</f>
        <v>12500.996341361</v>
      </c>
      <c r="N11" s="128">
        <f>L11*J11</f>
        <v>15626.245426701251</v>
      </c>
      <c r="P11" s="57"/>
      <c r="Q11" s="57"/>
    </row>
    <row r="12" spans="1:18" ht="29.25" customHeight="1" x14ac:dyDescent="0.25">
      <c r="A12" s="125" t="s">
        <v>12</v>
      </c>
      <c r="B12" s="129" t="s">
        <v>107</v>
      </c>
      <c r="C12" s="129"/>
      <c r="D12" s="127">
        <v>2708</v>
      </c>
      <c r="E12" s="127"/>
      <c r="F12" s="121"/>
      <c r="G12" s="121"/>
      <c r="H12" s="121"/>
      <c r="I12" s="125" t="s">
        <v>103</v>
      </c>
      <c r="J12" s="123">
        <v>100</v>
      </c>
      <c r="K12" s="128">
        <v>129.86000000000001</v>
      </c>
      <c r="L12" s="128">
        <f t="shared" ref="L12" si="1">K12*1.25</f>
        <v>162.32500000000002</v>
      </c>
      <c r="M12" s="128">
        <f t="shared" ref="M12" si="2">J12*K12</f>
        <v>12986.000000000002</v>
      </c>
      <c r="N12" s="128">
        <f t="shared" ref="N12" si="3">L12*J12</f>
        <v>16232.500000000002</v>
      </c>
      <c r="P12" s="57"/>
    </row>
    <row r="13" spans="1:18" x14ac:dyDescent="0.25">
      <c r="A13" s="125" t="s">
        <v>13</v>
      </c>
      <c r="B13" s="126" t="s">
        <v>11</v>
      </c>
      <c r="C13" s="126"/>
      <c r="D13" s="127">
        <v>2708</v>
      </c>
      <c r="E13" s="127"/>
      <c r="F13" s="121"/>
      <c r="G13" s="121"/>
      <c r="H13" s="121"/>
      <c r="I13" s="125" t="s">
        <v>103</v>
      </c>
      <c r="J13" s="123">
        <v>307.85030032342502</v>
      </c>
      <c r="K13" s="128">
        <v>129.86000000000001</v>
      </c>
      <c r="L13" s="128">
        <f t="shared" si="0"/>
        <v>162.32500000000002</v>
      </c>
      <c r="M13" s="128">
        <f t="shared" ref="M13:M45" si="4">J13*K13</f>
        <v>39977.439999999981</v>
      </c>
      <c r="N13" s="128">
        <f t="shared" ref="N13:N45" si="5">L13*J13</f>
        <v>49971.799999999974</v>
      </c>
      <c r="O13" s="58"/>
      <c r="P13" s="73"/>
      <c r="Q13" s="58"/>
    </row>
    <row r="14" spans="1:18" x14ac:dyDescent="0.25">
      <c r="A14" s="125" t="s">
        <v>14</v>
      </c>
      <c r="B14" s="126" t="s">
        <v>10</v>
      </c>
      <c r="C14" s="126"/>
      <c r="D14" s="127" t="s">
        <v>54</v>
      </c>
      <c r="E14" s="127"/>
      <c r="F14" s="121"/>
      <c r="G14" s="121"/>
      <c r="H14" s="121"/>
      <c r="I14" s="125" t="s">
        <v>57</v>
      </c>
      <c r="J14" s="123">
        <f>3*1.5</f>
        <v>4.5</v>
      </c>
      <c r="K14" s="128">
        <v>245.81</v>
      </c>
      <c r="L14" s="128">
        <f>K14*1.25</f>
        <v>307.26249999999999</v>
      </c>
      <c r="M14" s="128">
        <f t="shared" si="4"/>
        <v>1106.145</v>
      </c>
      <c r="N14" s="128">
        <f t="shared" si="5"/>
        <v>1382.6812499999999</v>
      </c>
      <c r="O14" s="58"/>
      <c r="Q14" s="58"/>
      <c r="R14" s="58"/>
    </row>
    <row r="15" spans="1:18" ht="28.5" customHeight="1" x14ac:dyDescent="0.25">
      <c r="A15" s="125" t="s">
        <v>106</v>
      </c>
      <c r="B15" s="130" t="s">
        <v>15</v>
      </c>
      <c r="C15" s="130"/>
      <c r="D15" s="127" t="s">
        <v>55</v>
      </c>
      <c r="E15" s="127"/>
      <c r="F15" s="121"/>
      <c r="G15" s="121"/>
      <c r="H15" s="121"/>
      <c r="I15" s="125" t="s">
        <v>57</v>
      </c>
      <c r="J15" s="123">
        <f>35*6</f>
        <v>210</v>
      </c>
      <c r="K15" s="128">
        <v>9.44</v>
      </c>
      <c r="L15" s="128">
        <f t="shared" ref="L15:L45" si="6">K15*1.25</f>
        <v>11.799999999999999</v>
      </c>
      <c r="M15" s="128">
        <f t="shared" si="4"/>
        <v>1982.3999999999999</v>
      </c>
      <c r="N15" s="128">
        <f t="shared" si="5"/>
        <v>2478</v>
      </c>
    </row>
    <row r="16" spans="1:18" ht="28.5" customHeight="1" x14ac:dyDescent="0.25">
      <c r="A16" s="125" t="s">
        <v>352</v>
      </c>
      <c r="B16" s="130" t="s">
        <v>353</v>
      </c>
      <c r="C16" s="130"/>
      <c r="D16" s="127" t="s">
        <v>354</v>
      </c>
      <c r="E16" s="127"/>
      <c r="F16" s="121"/>
      <c r="G16" s="121"/>
      <c r="H16" s="121"/>
      <c r="I16" s="125" t="s">
        <v>342</v>
      </c>
      <c r="J16" s="123">
        <v>6</v>
      </c>
      <c r="K16" s="128">
        <v>625</v>
      </c>
      <c r="L16" s="128">
        <f t="shared" si="6"/>
        <v>781.25</v>
      </c>
      <c r="M16" s="128">
        <f t="shared" ref="M16" si="7">J16*K16</f>
        <v>3750</v>
      </c>
      <c r="N16" s="128">
        <f t="shared" ref="N16" si="8">L16*J16</f>
        <v>4687.5</v>
      </c>
    </row>
    <row r="17" spans="1:14" x14ac:dyDescent="0.25">
      <c r="A17" s="131">
        <v>2</v>
      </c>
      <c r="B17" s="119" t="s">
        <v>16</v>
      </c>
      <c r="C17" s="119"/>
      <c r="D17" s="127"/>
      <c r="E17" s="127"/>
      <c r="F17" s="121"/>
      <c r="G17" s="121"/>
      <c r="H17" s="121"/>
      <c r="I17" s="125"/>
      <c r="J17" s="122"/>
      <c r="K17" s="132"/>
      <c r="L17" s="133"/>
      <c r="M17" s="128"/>
      <c r="N17" s="134">
        <f>SUM(N18:N21)</f>
        <v>9935.4710000000014</v>
      </c>
    </row>
    <row r="18" spans="1:14" ht="28.5" customHeight="1" x14ac:dyDescent="0.25">
      <c r="A18" s="125" t="s">
        <v>18</v>
      </c>
      <c r="B18" s="135" t="s">
        <v>17</v>
      </c>
      <c r="C18" s="135"/>
      <c r="D18" s="127">
        <v>72915</v>
      </c>
      <c r="E18" s="127"/>
      <c r="F18" s="121"/>
      <c r="G18" s="121"/>
      <c r="H18" s="121"/>
      <c r="I18" s="125" t="s">
        <v>58</v>
      </c>
      <c r="J18" s="123">
        <f>10*3*1.8*2</f>
        <v>108</v>
      </c>
      <c r="K18" s="128">
        <v>8.4600000000000009</v>
      </c>
      <c r="L18" s="128">
        <f t="shared" si="6"/>
        <v>10.575000000000001</v>
      </c>
      <c r="M18" s="128">
        <f t="shared" si="4"/>
        <v>913.68000000000006</v>
      </c>
      <c r="N18" s="128">
        <f t="shared" si="5"/>
        <v>1142.1000000000001</v>
      </c>
    </row>
    <row r="19" spans="1:14" ht="33.75" customHeight="1" x14ac:dyDescent="0.25">
      <c r="A19" s="125" t="s">
        <v>19</v>
      </c>
      <c r="B19" s="135" t="s">
        <v>20</v>
      </c>
      <c r="C19" s="135"/>
      <c r="D19" s="127">
        <v>72917</v>
      </c>
      <c r="E19" s="127"/>
      <c r="F19" s="121"/>
      <c r="G19" s="121"/>
      <c r="H19" s="121"/>
      <c r="I19" s="125" t="s">
        <v>58</v>
      </c>
      <c r="J19" s="123">
        <f>7*4*0.9*4.2</f>
        <v>105.84</v>
      </c>
      <c r="K19" s="128">
        <v>9.67</v>
      </c>
      <c r="L19" s="128">
        <f t="shared" si="6"/>
        <v>12.0875</v>
      </c>
      <c r="M19" s="128">
        <f t="shared" si="4"/>
        <v>1023.4728</v>
      </c>
      <c r="N19" s="128">
        <f t="shared" si="5"/>
        <v>1279.3410000000001</v>
      </c>
    </row>
    <row r="20" spans="1:14" x14ac:dyDescent="0.25">
      <c r="A20" s="125" t="s">
        <v>21</v>
      </c>
      <c r="B20" s="126" t="s">
        <v>23</v>
      </c>
      <c r="C20" s="126"/>
      <c r="D20" s="127">
        <v>41721</v>
      </c>
      <c r="E20" s="127"/>
      <c r="F20" s="121"/>
      <c r="G20" s="121"/>
      <c r="H20" s="121"/>
      <c r="I20" s="125" t="s">
        <v>58</v>
      </c>
      <c r="J20" s="123">
        <f>40*2.5*8*2</f>
        <v>1600</v>
      </c>
      <c r="K20" s="128">
        <v>2.5099999999999998</v>
      </c>
      <c r="L20" s="128">
        <f t="shared" si="6"/>
        <v>3.1374999999999997</v>
      </c>
      <c r="M20" s="128">
        <f t="shared" si="4"/>
        <v>4015.9999999999995</v>
      </c>
      <c r="N20" s="128">
        <f t="shared" si="5"/>
        <v>5020</v>
      </c>
    </row>
    <row r="21" spans="1:14" ht="31.5" customHeight="1" x14ac:dyDescent="0.25">
      <c r="A21" s="125" t="s">
        <v>22</v>
      </c>
      <c r="B21" s="135" t="s">
        <v>24</v>
      </c>
      <c r="C21" s="135"/>
      <c r="D21" s="127">
        <v>72886</v>
      </c>
      <c r="E21" s="127"/>
      <c r="F21" s="121"/>
      <c r="G21" s="121"/>
      <c r="H21" s="121"/>
      <c r="I21" s="125" t="s">
        <v>59</v>
      </c>
      <c r="J21" s="123">
        <f>J18+J19+J20</f>
        <v>1813.84</v>
      </c>
      <c r="K21" s="128">
        <v>1.1000000000000001</v>
      </c>
      <c r="L21" s="128">
        <f t="shared" si="6"/>
        <v>1.375</v>
      </c>
      <c r="M21" s="128">
        <f t="shared" si="4"/>
        <v>1995.2240000000002</v>
      </c>
      <c r="N21" s="128">
        <f t="shared" si="5"/>
        <v>2494.0299999999997</v>
      </c>
    </row>
    <row r="22" spans="1:14" x14ac:dyDescent="0.25">
      <c r="A22" s="118">
        <v>3</v>
      </c>
      <c r="B22" s="119" t="s">
        <v>25</v>
      </c>
      <c r="C22" s="119"/>
      <c r="D22" s="127"/>
      <c r="E22" s="127"/>
      <c r="F22" s="121"/>
      <c r="G22" s="121"/>
      <c r="H22" s="121"/>
      <c r="I22" s="125"/>
      <c r="J22" s="122"/>
      <c r="K22" s="132"/>
      <c r="L22" s="133"/>
      <c r="M22" s="128"/>
      <c r="N22" s="134">
        <f>SUM(N23:N31)</f>
        <v>60648.724499999997</v>
      </c>
    </row>
    <row r="23" spans="1:14" x14ac:dyDescent="0.25">
      <c r="A23" s="125" t="s">
        <v>26</v>
      </c>
      <c r="B23" s="120" t="s">
        <v>81</v>
      </c>
      <c r="C23" s="120"/>
      <c r="D23" s="127">
        <v>73616</v>
      </c>
      <c r="E23" s="127"/>
      <c r="F23" s="121"/>
      <c r="G23" s="121"/>
      <c r="H23" s="121"/>
      <c r="I23" s="125" t="s">
        <v>58</v>
      </c>
      <c r="J23" s="123">
        <v>6</v>
      </c>
      <c r="K23" s="128">
        <v>176.41</v>
      </c>
      <c r="L23" s="128">
        <f t="shared" si="6"/>
        <v>220.51249999999999</v>
      </c>
      <c r="M23" s="128">
        <f t="shared" si="4"/>
        <v>1058.46</v>
      </c>
      <c r="N23" s="128">
        <f t="shared" si="5"/>
        <v>1323.0749999999998</v>
      </c>
    </row>
    <row r="24" spans="1:14" x14ac:dyDescent="0.25">
      <c r="A24" s="125" t="s">
        <v>27</v>
      </c>
      <c r="B24" s="136" t="s">
        <v>82</v>
      </c>
      <c r="C24" s="136"/>
      <c r="D24" s="127">
        <v>90674</v>
      </c>
      <c r="E24" s="127"/>
      <c r="F24" s="121"/>
      <c r="G24" s="121"/>
      <c r="H24" s="121"/>
      <c r="I24" s="125" t="s">
        <v>83</v>
      </c>
      <c r="J24" s="123">
        <v>24</v>
      </c>
      <c r="K24" s="128">
        <v>364.81</v>
      </c>
      <c r="L24" s="128">
        <f t="shared" si="6"/>
        <v>456.01249999999999</v>
      </c>
      <c r="M24" s="128">
        <f t="shared" si="4"/>
        <v>8755.44</v>
      </c>
      <c r="N24" s="128">
        <f t="shared" si="5"/>
        <v>10944.3</v>
      </c>
    </row>
    <row r="25" spans="1:14" ht="26.25" customHeight="1" x14ac:dyDescent="0.25">
      <c r="A25" s="125" t="s">
        <v>28</v>
      </c>
      <c r="B25" s="135" t="s">
        <v>35</v>
      </c>
      <c r="C25" s="135"/>
      <c r="D25" s="127">
        <v>90808</v>
      </c>
      <c r="E25" s="127"/>
      <c r="F25" s="121"/>
      <c r="G25" s="121"/>
      <c r="H25" s="121"/>
      <c r="I25" s="125" t="s">
        <v>60</v>
      </c>
      <c r="J25" s="123">
        <f>7*3*4</f>
        <v>84</v>
      </c>
      <c r="K25" s="128">
        <v>66.33</v>
      </c>
      <c r="L25" s="128">
        <f t="shared" si="6"/>
        <v>82.912499999999994</v>
      </c>
      <c r="M25" s="128">
        <f t="shared" si="4"/>
        <v>5571.72</v>
      </c>
      <c r="N25" s="128">
        <f t="shared" si="5"/>
        <v>6964.65</v>
      </c>
    </row>
    <row r="26" spans="1:14" x14ac:dyDescent="0.25">
      <c r="A26" s="125" t="s">
        <v>29</v>
      </c>
      <c r="B26" s="136" t="s">
        <v>84</v>
      </c>
      <c r="C26" s="136"/>
      <c r="D26" s="127">
        <v>83534</v>
      </c>
      <c r="E26" s="127"/>
      <c r="F26" s="121"/>
      <c r="G26" s="121"/>
      <c r="H26" s="121"/>
      <c r="I26" s="125" t="s">
        <v>85</v>
      </c>
      <c r="J26" s="123">
        <v>4</v>
      </c>
      <c r="K26" s="128">
        <v>421.6</v>
      </c>
      <c r="L26" s="128">
        <f t="shared" si="6"/>
        <v>527</v>
      </c>
      <c r="M26" s="128">
        <f t="shared" si="4"/>
        <v>1686.4</v>
      </c>
      <c r="N26" s="128">
        <f t="shared" si="5"/>
        <v>2108</v>
      </c>
    </row>
    <row r="27" spans="1:14" x14ac:dyDescent="0.25">
      <c r="A27" s="125" t="s">
        <v>30</v>
      </c>
      <c r="B27" s="136" t="s">
        <v>36</v>
      </c>
      <c r="C27" s="136"/>
      <c r="D27" s="127" t="s">
        <v>97</v>
      </c>
      <c r="E27" s="127"/>
      <c r="F27" s="121"/>
      <c r="G27" s="121"/>
      <c r="H27" s="121"/>
      <c r="I27" s="125" t="s">
        <v>58</v>
      </c>
      <c r="J27" s="123">
        <f>4.2*0.6*3*7</f>
        <v>52.92</v>
      </c>
      <c r="K27" s="128">
        <v>80.84</v>
      </c>
      <c r="L27" s="128">
        <f t="shared" si="6"/>
        <v>101.05000000000001</v>
      </c>
      <c r="M27" s="128">
        <f t="shared" si="4"/>
        <v>4278.0528000000004</v>
      </c>
      <c r="N27" s="128">
        <f t="shared" si="5"/>
        <v>5347.5660000000007</v>
      </c>
    </row>
    <row r="28" spans="1:14" x14ac:dyDescent="0.25">
      <c r="A28" s="125" t="s">
        <v>31</v>
      </c>
      <c r="B28" s="136" t="s">
        <v>37</v>
      </c>
      <c r="C28" s="136"/>
      <c r="D28" s="127" t="s">
        <v>56</v>
      </c>
      <c r="E28" s="127"/>
      <c r="F28" s="121"/>
      <c r="G28" s="121"/>
      <c r="H28" s="121"/>
      <c r="I28" s="125" t="s">
        <v>57</v>
      </c>
      <c r="J28" s="123">
        <f>7*4.2*0.6</f>
        <v>17.64</v>
      </c>
      <c r="K28" s="128">
        <v>81.89</v>
      </c>
      <c r="L28" s="128">
        <f t="shared" si="6"/>
        <v>102.3625</v>
      </c>
      <c r="M28" s="128">
        <f t="shared" si="4"/>
        <v>1444.5396000000001</v>
      </c>
      <c r="N28" s="128">
        <f t="shared" si="5"/>
        <v>1805.6745000000001</v>
      </c>
    </row>
    <row r="29" spans="1:14" ht="50.25" customHeight="1" x14ac:dyDescent="0.25">
      <c r="A29" s="125" t="s">
        <v>32</v>
      </c>
      <c r="B29" s="135" t="s">
        <v>38</v>
      </c>
      <c r="C29" s="135"/>
      <c r="D29" s="137" t="s">
        <v>98</v>
      </c>
      <c r="E29" s="127"/>
      <c r="F29" s="121"/>
      <c r="G29" s="121"/>
      <c r="H29" s="121"/>
      <c r="I29" s="125" t="s">
        <v>57</v>
      </c>
      <c r="J29" s="123">
        <f>J27-J28</f>
        <v>35.28</v>
      </c>
      <c r="K29" s="128">
        <v>30.8</v>
      </c>
      <c r="L29" s="128">
        <f t="shared" si="6"/>
        <v>38.5</v>
      </c>
      <c r="M29" s="128">
        <f t="shared" si="4"/>
        <v>1086.624</v>
      </c>
      <c r="N29" s="128">
        <f t="shared" si="5"/>
        <v>1358.28</v>
      </c>
    </row>
    <row r="30" spans="1:14" x14ac:dyDescent="0.25">
      <c r="A30" s="125" t="s">
        <v>33</v>
      </c>
      <c r="B30" s="138" t="s">
        <v>39</v>
      </c>
      <c r="C30" s="138"/>
      <c r="D30" s="127">
        <v>92722</v>
      </c>
      <c r="E30" s="127"/>
      <c r="F30" s="121"/>
      <c r="G30" s="121"/>
      <c r="H30" s="121"/>
      <c r="I30" s="125" t="s">
        <v>58</v>
      </c>
      <c r="J30" s="123">
        <f>J27</f>
        <v>52.92</v>
      </c>
      <c r="K30" s="128">
        <v>420.46</v>
      </c>
      <c r="L30" s="128">
        <f t="shared" si="6"/>
        <v>525.57499999999993</v>
      </c>
      <c r="M30" s="128">
        <f t="shared" si="4"/>
        <v>22250.743200000001</v>
      </c>
      <c r="N30" s="128">
        <f t="shared" si="5"/>
        <v>27813.428999999996</v>
      </c>
    </row>
    <row r="31" spans="1:14" x14ac:dyDescent="0.25">
      <c r="A31" s="125" t="s">
        <v>34</v>
      </c>
      <c r="B31" s="139" t="s">
        <v>40</v>
      </c>
      <c r="C31" s="139"/>
      <c r="D31" s="127">
        <v>92791</v>
      </c>
      <c r="E31" s="127"/>
      <c r="F31" s="121"/>
      <c r="G31" s="121"/>
      <c r="H31" s="121"/>
      <c r="I31" s="125" t="s">
        <v>61</v>
      </c>
      <c r="J31" s="123">
        <v>350</v>
      </c>
      <c r="K31" s="128">
        <v>6.82</v>
      </c>
      <c r="L31" s="128">
        <f t="shared" si="6"/>
        <v>8.5250000000000004</v>
      </c>
      <c r="M31" s="128">
        <f t="shared" si="4"/>
        <v>2387</v>
      </c>
      <c r="N31" s="128">
        <f t="shared" si="5"/>
        <v>2983.75</v>
      </c>
    </row>
    <row r="32" spans="1:14" x14ac:dyDescent="0.25">
      <c r="A32" s="125"/>
      <c r="B32" s="138"/>
      <c r="C32" s="138"/>
      <c r="D32" s="127"/>
      <c r="E32" s="127"/>
      <c r="F32" s="121"/>
      <c r="G32" s="121"/>
      <c r="H32" s="121"/>
      <c r="I32" s="125"/>
      <c r="J32" s="123"/>
      <c r="K32" s="128"/>
      <c r="L32" s="128"/>
      <c r="M32" s="128"/>
      <c r="N32" s="128"/>
    </row>
    <row r="33" spans="1:17" x14ac:dyDescent="0.25">
      <c r="A33" s="125"/>
      <c r="B33" s="138"/>
      <c r="C33" s="138"/>
      <c r="D33" s="127"/>
      <c r="E33" s="127"/>
      <c r="F33" s="121"/>
      <c r="G33" s="121"/>
      <c r="H33" s="121"/>
      <c r="I33" s="125"/>
      <c r="J33" s="123"/>
      <c r="K33" s="128"/>
      <c r="L33" s="128"/>
      <c r="M33" s="128"/>
      <c r="N33" s="128"/>
    </row>
    <row r="34" spans="1:17" x14ac:dyDescent="0.25">
      <c r="A34" s="125"/>
      <c r="B34" s="138"/>
      <c r="C34" s="138"/>
      <c r="D34" s="127"/>
      <c r="E34" s="127"/>
      <c r="F34" s="121"/>
      <c r="G34" s="121"/>
      <c r="H34" s="121"/>
      <c r="I34" s="125"/>
      <c r="J34" s="123"/>
      <c r="K34" s="128"/>
      <c r="L34" s="128"/>
      <c r="M34" s="128"/>
      <c r="N34" s="128"/>
    </row>
    <row r="35" spans="1:17" x14ac:dyDescent="0.25">
      <c r="A35" s="125"/>
      <c r="B35" s="138"/>
      <c r="C35" s="138"/>
      <c r="D35" s="127"/>
      <c r="E35" s="127"/>
      <c r="F35" s="121"/>
      <c r="G35" s="121"/>
      <c r="H35" s="121"/>
      <c r="I35" s="125"/>
      <c r="J35" s="123"/>
      <c r="K35" s="128"/>
      <c r="L35" s="128"/>
      <c r="M35" s="128"/>
      <c r="N35" s="128"/>
    </row>
    <row r="36" spans="1:17" x14ac:dyDescent="0.25">
      <c r="A36" s="125"/>
      <c r="B36" s="138"/>
      <c r="C36" s="138"/>
      <c r="D36" s="127"/>
      <c r="E36" s="127"/>
      <c r="F36" s="121"/>
      <c r="G36" s="121"/>
      <c r="H36" s="121"/>
      <c r="I36" s="125"/>
      <c r="J36" s="123"/>
      <c r="K36" s="128"/>
      <c r="L36" s="128"/>
      <c r="M36" s="128"/>
      <c r="N36" s="128"/>
    </row>
    <row r="37" spans="1:17" ht="60" x14ac:dyDescent="0.25">
      <c r="A37" s="121"/>
      <c r="B37" s="121"/>
      <c r="C37" s="140" t="s">
        <v>112</v>
      </c>
      <c r="D37" s="121"/>
      <c r="E37" s="121"/>
      <c r="F37" s="121"/>
      <c r="G37" s="121"/>
      <c r="H37" s="121"/>
      <c r="I37" s="121"/>
      <c r="J37" s="121"/>
      <c r="K37" s="141"/>
      <c r="L37" s="141"/>
      <c r="M37" s="142"/>
      <c r="N37" s="142"/>
    </row>
    <row r="38" spans="1:17" x14ac:dyDescent="0.25">
      <c r="A38" s="118">
        <v>4</v>
      </c>
      <c r="B38" s="119" t="s">
        <v>109</v>
      </c>
      <c r="C38" s="119"/>
      <c r="D38" s="127"/>
      <c r="E38" s="127"/>
      <c r="F38" s="121"/>
      <c r="G38" s="121"/>
      <c r="H38" s="121"/>
      <c r="I38" s="125"/>
      <c r="J38" s="122"/>
      <c r="K38" s="132"/>
      <c r="L38" s="133"/>
      <c r="M38" s="128"/>
      <c r="N38" s="134">
        <f>SUM(N39:N41)</f>
        <v>101560.3125</v>
      </c>
    </row>
    <row r="39" spans="1:17" ht="34.5" customHeight="1" x14ac:dyDescent="0.25">
      <c r="A39" s="125" t="s">
        <v>41</v>
      </c>
      <c r="B39" s="135" t="s">
        <v>110</v>
      </c>
      <c r="C39" s="135"/>
      <c r="D39" s="127">
        <v>3997</v>
      </c>
      <c r="E39" s="127"/>
      <c r="F39" s="121"/>
      <c r="G39" s="121"/>
      <c r="H39" s="121"/>
      <c r="I39" s="125" t="s">
        <v>99</v>
      </c>
      <c r="J39" s="123">
        <f>35*0.25*0.4*6</f>
        <v>21</v>
      </c>
      <c r="K39" s="128">
        <v>3447.09</v>
      </c>
      <c r="L39" s="128">
        <f t="shared" si="6"/>
        <v>4308.8625000000002</v>
      </c>
      <c r="M39" s="128">
        <f t="shared" si="4"/>
        <v>72388.89</v>
      </c>
      <c r="N39" s="128">
        <f t="shared" si="5"/>
        <v>90486.112500000003</v>
      </c>
    </row>
    <row r="40" spans="1:17" x14ac:dyDescent="0.25">
      <c r="A40" s="125" t="s">
        <v>42</v>
      </c>
      <c r="B40" s="126" t="s">
        <v>100</v>
      </c>
      <c r="C40" s="126"/>
      <c r="D40" s="127">
        <v>569</v>
      </c>
      <c r="E40" s="127"/>
      <c r="F40" s="121"/>
      <c r="G40" s="121"/>
      <c r="H40" s="121"/>
      <c r="I40" s="125" t="s">
        <v>61</v>
      </c>
      <c r="J40" s="123">
        <v>800</v>
      </c>
      <c r="K40" s="128">
        <v>4.05</v>
      </c>
      <c r="L40" s="128">
        <f>K40*1.25</f>
        <v>5.0625</v>
      </c>
      <c r="M40" s="128">
        <f t="shared" si="4"/>
        <v>3240</v>
      </c>
      <c r="N40" s="128">
        <f t="shared" si="5"/>
        <v>4050</v>
      </c>
    </row>
    <row r="41" spans="1:17" x14ac:dyDescent="0.25">
      <c r="A41" s="125" t="s">
        <v>348</v>
      </c>
      <c r="B41" s="126" t="s">
        <v>349</v>
      </c>
      <c r="C41" s="126"/>
      <c r="D41" s="127">
        <v>5928</v>
      </c>
      <c r="E41" s="127"/>
      <c r="F41" s="121"/>
      <c r="G41" s="121"/>
      <c r="H41" s="121"/>
      <c r="I41" s="125" t="s">
        <v>350</v>
      </c>
      <c r="J41" s="143">
        <v>48</v>
      </c>
      <c r="K41" s="144">
        <v>117.07</v>
      </c>
      <c r="L41" s="128">
        <f>K41*1.25</f>
        <v>146.33749999999998</v>
      </c>
      <c r="M41" s="128">
        <f t="shared" ref="M41" si="9">J41*K41</f>
        <v>5619.36</v>
      </c>
      <c r="N41" s="128">
        <f t="shared" ref="N41" si="10">L41*J41</f>
        <v>7024.1999999999989</v>
      </c>
    </row>
    <row r="42" spans="1:17" x14ac:dyDescent="0.25">
      <c r="A42" s="118">
        <v>5</v>
      </c>
      <c r="B42" s="119" t="s">
        <v>43</v>
      </c>
      <c r="C42" s="119"/>
      <c r="D42" s="127"/>
      <c r="E42" s="127"/>
      <c r="F42" s="121"/>
      <c r="G42" s="121"/>
      <c r="H42" s="121"/>
      <c r="I42" s="125"/>
      <c r="J42" s="122" t="s">
        <v>351</v>
      </c>
      <c r="K42" s="132"/>
      <c r="L42" s="133"/>
      <c r="M42" s="128"/>
      <c r="N42" s="134">
        <f>SUM(N43:N45)</f>
        <v>79164.769704999984</v>
      </c>
    </row>
    <row r="43" spans="1:17" ht="30" customHeight="1" x14ac:dyDescent="0.25">
      <c r="A43" s="125" t="s">
        <v>44</v>
      </c>
      <c r="B43" s="135" t="s">
        <v>347</v>
      </c>
      <c r="C43" s="135"/>
      <c r="D43" s="127">
        <v>92791</v>
      </c>
      <c r="E43" s="127"/>
      <c r="F43" s="121"/>
      <c r="G43" s="121"/>
      <c r="H43" s="121"/>
      <c r="I43" s="125" t="s">
        <v>99</v>
      </c>
      <c r="J43" s="123">
        <v>28.684367516335886</v>
      </c>
      <c r="K43" s="128">
        <f>'COMPOSIÇÃO PROJETO '!G201</f>
        <v>1514.1813999999999</v>
      </c>
      <c r="L43" s="128">
        <f t="shared" si="6"/>
        <v>1892.7267499999998</v>
      </c>
      <c r="M43" s="128">
        <f t="shared" si="4"/>
        <v>43433.335763999996</v>
      </c>
      <c r="N43" s="128">
        <f t="shared" si="5"/>
        <v>54291.669704999986</v>
      </c>
      <c r="P43" s="58"/>
      <c r="Q43" s="58"/>
    </row>
    <row r="44" spans="1:17" ht="27.75" customHeight="1" x14ac:dyDescent="0.25">
      <c r="A44" s="125" t="s">
        <v>45</v>
      </c>
      <c r="B44" s="130" t="s">
        <v>101</v>
      </c>
      <c r="C44" s="130"/>
      <c r="D44" s="127">
        <f>D31</f>
        <v>92791</v>
      </c>
      <c r="E44" s="127"/>
      <c r="F44" s="121"/>
      <c r="G44" s="121"/>
      <c r="H44" s="121"/>
      <c r="I44" s="125" t="s">
        <v>61</v>
      </c>
      <c r="J44" s="123">
        <f>35*1*0.006*7900</f>
        <v>1659</v>
      </c>
      <c r="K44" s="128">
        <f>K31</f>
        <v>6.82</v>
      </c>
      <c r="L44" s="128">
        <f t="shared" si="6"/>
        <v>8.5250000000000004</v>
      </c>
      <c r="M44" s="128">
        <f t="shared" si="4"/>
        <v>11314.380000000001</v>
      </c>
      <c r="N44" s="128">
        <f t="shared" si="5"/>
        <v>14142.975</v>
      </c>
    </row>
    <row r="45" spans="1:17" x14ac:dyDescent="0.25">
      <c r="A45" s="125" t="s">
        <v>46</v>
      </c>
      <c r="B45" s="126" t="s">
        <v>384</v>
      </c>
      <c r="C45" s="126"/>
      <c r="D45" s="127" t="s">
        <v>102</v>
      </c>
      <c r="E45" s="127"/>
      <c r="F45" s="121"/>
      <c r="G45" s="121"/>
      <c r="H45" s="121"/>
      <c r="I45" s="125" t="s">
        <v>60</v>
      </c>
      <c r="J45" s="123">
        <v>35</v>
      </c>
      <c r="K45" s="128">
        <v>245.26</v>
      </c>
      <c r="L45" s="128">
        <f t="shared" si="6"/>
        <v>306.57499999999999</v>
      </c>
      <c r="M45" s="128">
        <f t="shared" si="4"/>
        <v>8584.1</v>
      </c>
      <c r="N45" s="128">
        <f t="shared" si="5"/>
        <v>10730.125</v>
      </c>
    </row>
    <row r="46" spans="1:17" x14ac:dyDescent="0.25">
      <c r="A46" s="145" t="s">
        <v>108</v>
      </c>
      <c r="B46" s="146"/>
      <c r="C46" s="146"/>
      <c r="D46" s="146"/>
      <c r="E46" s="146"/>
      <c r="F46" s="146"/>
      <c r="G46" s="146"/>
      <c r="H46" s="146"/>
      <c r="I46" s="146"/>
      <c r="J46" s="146"/>
      <c r="K46" s="146"/>
      <c r="L46" s="147"/>
      <c r="M46" s="123">
        <f>SUM(M11:M45)</f>
        <v>273350.40350536094</v>
      </c>
      <c r="N46" s="124">
        <f>N42+N38+N22+N17+N10</f>
        <v>341688.00438170123</v>
      </c>
    </row>
    <row r="47" spans="1:17" x14ac:dyDescent="0.25">
      <c r="B47" s="85"/>
      <c r="C47" s="85"/>
    </row>
  </sheetData>
  <mergeCells count="88">
    <mergeCell ref="D36:E36"/>
    <mergeCell ref="D31:E31"/>
    <mergeCell ref="B32:C32"/>
    <mergeCell ref="D32:E32"/>
    <mergeCell ref="B33:C33"/>
    <mergeCell ref="D33:E33"/>
    <mergeCell ref="D29:E29"/>
    <mergeCell ref="D30:E30"/>
    <mergeCell ref="D34:E34"/>
    <mergeCell ref="B35:C35"/>
    <mergeCell ref="D35:E35"/>
    <mergeCell ref="D21:E21"/>
    <mergeCell ref="D22:E22"/>
    <mergeCell ref="D23:E23"/>
    <mergeCell ref="D24:E24"/>
    <mergeCell ref="B47:C47"/>
    <mergeCell ref="A46:L46"/>
    <mergeCell ref="D44:E44"/>
    <mergeCell ref="D45:E45"/>
    <mergeCell ref="D38:E38"/>
    <mergeCell ref="D39:E39"/>
    <mergeCell ref="D40:E40"/>
    <mergeCell ref="D42:E42"/>
    <mergeCell ref="D43:E43"/>
    <mergeCell ref="D26:E26"/>
    <mergeCell ref="D27:E27"/>
    <mergeCell ref="D28:E28"/>
    <mergeCell ref="D17:E17"/>
    <mergeCell ref="D18:E18"/>
    <mergeCell ref="D19:E19"/>
    <mergeCell ref="D12:E12"/>
    <mergeCell ref="D20:E20"/>
    <mergeCell ref="D10:E10"/>
    <mergeCell ref="D11:E11"/>
    <mergeCell ref="D13:E13"/>
    <mergeCell ref="D14:E14"/>
    <mergeCell ref="D15:E15"/>
    <mergeCell ref="B45:C45"/>
    <mergeCell ref="B30:C30"/>
    <mergeCell ref="B31:C31"/>
    <mergeCell ref="B38:C38"/>
    <mergeCell ref="B39:C39"/>
    <mergeCell ref="B40:C40"/>
    <mergeCell ref="B34:C34"/>
    <mergeCell ref="B36:C36"/>
    <mergeCell ref="B42:C42"/>
    <mergeCell ref="B43:C43"/>
    <mergeCell ref="B29:C29"/>
    <mergeCell ref="B41:C41"/>
    <mergeCell ref="B44:C44"/>
    <mergeCell ref="B10:C10"/>
    <mergeCell ref="B11:C11"/>
    <mergeCell ref="B13:C13"/>
    <mergeCell ref="B14:C14"/>
    <mergeCell ref="B15:C15"/>
    <mergeCell ref="B12:C12"/>
    <mergeCell ref="A2:N3"/>
    <mergeCell ref="A8:A9"/>
    <mergeCell ref="B8:C9"/>
    <mergeCell ref="D8:E9"/>
    <mergeCell ref="I4:N4"/>
    <mergeCell ref="I5:N5"/>
    <mergeCell ref="I7:N7"/>
    <mergeCell ref="I6:K6"/>
    <mergeCell ref="A5:H5"/>
    <mergeCell ref="A6:H6"/>
    <mergeCell ref="A7:H7"/>
    <mergeCell ref="K8:L8"/>
    <mergeCell ref="L6:N6"/>
    <mergeCell ref="M8:N8"/>
    <mergeCell ref="I8:I9"/>
    <mergeCell ref="J8:J9"/>
    <mergeCell ref="D41:E41"/>
    <mergeCell ref="B16:C16"/>
    <mergeCell ref="D16:E16"/>
    <mergeCell ref="B24:C24"/>
    <mergeCell ref="B25:C25"/>
    <mergeCell ref="B23:C23"/>
    <mergeCell ref="B17:C17"/>
    <mergeCell ref="B18:C18"/>
    <mergeCell ref="B19:C19"/>
    <mergeCell ref="B20:C20"/>
    <mergeCell ref="B21:C21"/>
    <mergeCell ref="B22:C22"/>
    <mergeCell ref="B26:C26"/>
    <mergeCell ref="B27:C27"/>
    <mergeCell ref="B28:C28"/>
    <mergeCell ref="D25:E25"/>
  </mergeCells>
  <pageMargins left="0.70866141732283472" right="0.70866141732283472" top="0.74803149606299213" bottom="0.74803149606299213" header="0.31496062992125984" footer="0.31496062992125984"/>
  <pageSetup paperSize="9" scale="70" orientation="landscape" r:id="rId1"/>
  <drawing r:id="rId2"/>
  <legacyDrawing r:id="rId3"/>
  <oleObjects>
    <mc:AlternateContent xmlns:mc="http://schemas.openxmlformats.org/markup-compatibility/2006">
      <mc:Choice Requires="x14">
        <oleObject shapeId="1025" r:id="rId4">
          <objectPr defaultSize="0" autoPict="0" r:id="rId5">
            <anchor moveWithCells="1" sizeWithCells="1">
              <from>
                <xdr:col>3</xdr:col>
                <xdr:colOff>285750</xdr:colOff>
                <xdr:row>0</xdr:row>
                <xdr:rowOff>104775</xdr:rowOff>
              </from>
              <to>
                <xdr:col>11</xdr:col>
                <xdr:colOff>200025</xdr:colOff>
                <xdr:row>0</xdr:row>
                <xdr:rowOff>714375</xdr:rowOff>
              </to>
            </anchor>
          </objectPr>
        </oleObject>
      </mc:Choice>
      <mc:Fallback>
        <oleObject shapeId="1025" r:id="rId4"/>
      </mc:Fallback>
    </mc:AlternateContent>
    <mc:AlternateContent xmlns:mc="http://schemas.openxmlformats.org/markup-compatibility/2006">
      <mc:Choice Requires="x14">
        <oleObject shapeId="1026" r:id="rId6">
          <objectPr defaultSize="0" autoPict="0" r:id="rId5">
            <anchor moveWithCells="1" sizeWithCells="1">
              <from>
                <xdr:col>3</xdr:col>
                <xdr:colOff>285750</xdr:colOff>
                <xdr:row>36</xdr:row>
                <xdr:rowOff>104775</xdr:rowOff>
              </from>
              <to>
                <xdr:col>11</xdr:col>
                <xdr:colOff>200025</xdr:colOff>
                <xdr:row>36</xdr:row>
                <xdr:rowOff>714375</xdr:rowOff>
              </to>
            </anchor>
          </objectPr>
        </oleObject>
      </mc:Choice>
      <mc:Fallback>
        <oleObject shapeId="1026" r:id="rId6"/>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N28"/>
  <sheetViews>
    <sheetView topLeftCell="A7" zoomScaleNormal="100" workbookViewId="0">
      <selection activeCell="J2" sqref="J2"/>
    </sheetView>
  </sheetViews>
  <sheetFormatPr defaultRowHeight="15" x14ac:dyDescent="0.25"/>
  <cols>
    <col min="1" max="1" width="5.28515625" style="59" bestFit="1" customWidth="1"/>
    <col min="2" max="2" width="9.140625" style="59"/>
    <col min="3" max="3" width="29" style="59" customWidth="1"/>
    <col min="4" max="4" width="11.7109375" style="59" customWidth="1"/>
    <col min="5" max="5" width="9.140625" style="59" customWidth="1"/>
    <col min="6" max="6" width="12.5703125" style="59" customWidth="1"/>
    <col min="7" max="8" width="10.5703125" style="59" bestFit="1" customWidth="1"/>
    <col min="9" max="9" width="13.28515625" style="59" bestFit="1" customWidth="1"/>
    <col min="10" max="12" width="10.5703125" style="59" bestFit="1" customWidth="1"/>
    <col min="13" max="16384" width="9.140625" style="59"/>
  </cols>
  <sheetData>
    <row r="2" spans="1:14" ht="119.25" customHeight="1" x14ac:dyDescent="0.25">
      <c r="C2" s="60" t="s">
        <v>112</v>
      </c>
      <c r="M2" s="61"/>
      <c r="N2" s="61"/>
    </row>
    <row r="3" spans="1:14" ht="51" customHeight="1" x14ac:dyDescent="0.25">
      <c r="A3" s="93" t="s">
        <v>78</v>
      </c>
      <c r="B3" s="93"/>
      <c r="C3" s="93"/>
      <c r="D3" s="93"/>
      <c r="E3" s="93"/>
      <c r="F3" s="93"/>
      <c r="G3" s="93"/>
      <c r="H3" s="93"/>
      <c r="I3" s="93"/>
      <c r="J3" s="93"/>
      <c r="K3" s="93"/>
      <c r="L3" s="93"/>
    </row>
    <row r="4" spans="1:14" ht="19.5" customHeight="1" x14ac:dyDescent="0.25">
      <c r="A4" s="89" t="s">
        <v>62</v>
      </c>
      <c r="B4" s="90"/>
      <c r="C4" s="91"/>
      <c r="D4" s="95" t="s">
        <v>64</v>
      </c>
      <c r="E4" s="96"/>
      <c r="F4" s="96"/>
      <c r="G4" s="96"/>
      <c r="H4" s="96"/>
      <c r="I4" s="97"/>
      <c r="J4" s="62" t="s">
        <v>74</v>
      </c>
      <c r="K4" s="94"/>
      <c r="L4" s="94"/>
    </row>
    <row r="5" spans="1:14" ht="48" customHeight="1" x14ac:dyDescent="0.25">
      <c r="A5" s="92" t="s">
        <v>80</v>
      </c>
      <c r="B5" s="92"/>
      <c r="C5" s="92"/>
      <c r="D5" s="93" t="s">
        <v>2</v>
      </c>
      <c r="E5" s="93"/>
      <c r="F5" s="93"/>
      <c r="G5" s="93"/>
      <c r="H5" s="93"/>
      <c r="I5" s="89"/>
      <c r="J5" s="93" t="s">
        <v>73</v>
      </c>
      <c r="K5" s="93"/>
      <c r="L5" s="93"/>
      <c r="M5" s="63"/>
    </row>
    <row r="6" spans="1:14" ht="30" customHeight="1" x14ac:dyDescent="0.25">
      <c r="A6" s="64" t="s">
        <v>0</v>
      </c>
      <c r="B6" s="93" t="s">
        <v>63</v>
      </c>
      <c r="C6" s="93"/>
      <c r="D6" s="102" t="s">
        <v>65</v>
      </c>
      <c r="E6" s="92"/>
      <c r="F6" s="65" t="s">
        <v>66</v>
      </c>
      <c r="G6" s="66" t="s">
        <v>67</v>
      </c>
      <c r="H6" s="66" t="s">
        <v>68</v>
      </c>
      <c r="I6" s="66" t="s">
        <v>69</v>
      </c>
      <c r="J6" s="62" t="s">
        <v>70</v>
      </c>
      <c r="K6" s="62" t="s">
        <v>71</v>
      </c>
      <c r="L6" s="62" t="s">
        <v>72</v>
      </c>
      <c r="M6" s="67"/>
    </row>
    <row r="7" spans="1:14" ht="15.75" customHeight="1" x14ac:dyDescent="0.25">
      <c r="A7" s="87">
        <v>1</v>
      </c>
      <c r="B7" s="98" t="s">
        <v>104</v>
      </c>
      <c r="C7" s="99"/>
      <c r="D7" s="88" t="s">
        <v>75</v>
      </c>
      <c r="E7" s="88"/>
      <c r="F7" s="68">
        <f>F8/D$22</f>
        <v>0.26450658354321016</v>
      </c>
      <c r="G7" s="68">
        <v>0.3</v>
      </c>
      <c r="H7" s="68">
        <v>0.125</v>
      </c>
      <c r="I7" s="68">
        <v>0.125</v>
      </c>
      <c r="J7" s="68">
        <v>0.125</v>
      </c>
      <c r="K7" s="68">
        <v>0.125</v>
      </c>
      <c r="L7" s="68">
        <v>0.2</v>
      </c>
    </row>
    <row r="8" spans="1:14" ht="15.75" customHeight="1" x14ac:dyDescent="0.25">
      <c r="A8" s="87"/>
      <c r="B8" s="100"/>
      <c r="C8" s="101"/>
      <c r="D8" s="88" t="s">
        <v>76</v>
      </c>
      <c r="E8" s="88"/>
      <c r="F8" s="69">
        <f>'PLANILHA DE CUSTO'!N10</f>
        <v>90378.726676701219</v>
      </c>
      <c r="G8" s="69">
        <f>G7*F$8</f>
        <v>27113.618003010364</v>
      </c>
      <c r="H8" s="69">
        <f>H7*F8</f>
        <v>11297.340834587652</v>
      </c>
      <c r="I8" s="69">
        <f>H8</f>
        <v>11297.340834587652</v>
      </c>
      <c r="J8" s="69">
        <f>I8</f>
        <v>11297.340834587652</v>
      </c>
      <c r="K8" s="69">
        <f>J8</f>
        <v>11297.340834587652</v>
      </c>
      <c r="L8" s="69">
        <f>F8*L7</f>
        <v>18075.745335340245</v>
      </c>
    </row>
    <row r="9" spans="1:14" x14ac:dyDescent="0.25">
      <c r="A9" s="87">
        <v>2</v>
      </c>
      <c r="B9" s="87" t="s">
        <v>16</v>
      </c>
      <c r="C9" s="87"/>
      <c r="D9" s="88" t="s">
        <v>75</v>
      </c>
      <c r="E9" s="88"/>
      <c r="F9" s="68">
        <f>F10/D$22</f>
        <v>2.9077611366482275E-2</v>
      </c>
      <c r="G9" s="70"/>
      <c r="H9" s="71">
        <v>0.2</v>
      </c>
      <c r="I9" s="71">
        <v>0.2</v>
      </c>
      <c r="J9" s="71">
        <v>0.2</v>
      </c>
      <c r="K9" s="71">
        <v>0.2</v>
      </c>
      <c r="L9" s="71">
        <v>0.2</v>
      </c>
    </row>
    <row r="10" spans="1:14" x14ac:dyDescent="0.25">
      <c r="A10" s="87"/>
      <c r="B10" s="87"/>
      <c r="C10" s="87"/>
      <c r="D10" s="88" t="s">
        <v>76</v>
      </c>
      <c r="E10" s="88"/>
      <c r="F10" s="69">
        <f>'PLANILHA DE CUSTO'!N17</f>
        <v>9935.4710000000014</v>
      </c>
      <c r="G10" s="70"/>
      <c r="H10" s="69">
        <f>H9*F10</f>
        <v>1987.0942000000005</v>
      </c>
      <c r="I10" s="69">
        <f>H10</f>
        <v>1987.0942000000005</v>
      </c>
      <c r="J10" s="69">
        <f>I10</f>
        <v>1987.0942000000005</v>
      </c>
      <c r="K10" s="69">
        <f>J10</f>
        <v>1987.0942000000005</v>
      </c>
      <c r="L10" s="69">
        <f>K10</f>
        <v>1987.0942000000005</v>
      </c>
    </row>
    <row r="11" spans="1:14" x14ac:dyDescent="0.25">
      <c r="A11" s="87">
        <v>3</v>
      </c>
      <c r="B11" s="87" t="s">
        <v>25</v>
      </c>
      <c r="C11" s="87"/>
      <c r="D11" s="88" t="s">
        <v>75</v>
      </c>
      <c r="E11" s="88"/>
      <c r="F11" s="68">
        <f>F12/D$22</f>
        <v>0.17749737691185971</v>
      </c>
      <c r="G11" s="71">
        <v>0.3</v>
      </c>
      <c r="H11" s="71">
        <v>0.3</v>
      </c>
      <c r="I11" s="71">
        <v>0.4</v>
      </c>
      <c r="J11" s="70"/>
      <c r="K11" s="70"/>
      <c r="L11" s="70"/>
    </row>
    <row r="12" spans="1:14" x14ac:dyDescent="0.25">
      <c r="A12" s="87"/>
      <c r="B12" s="87"/>
      <c r="C12" s="87"/>
      <c r="D12" s="88" t="s">
        <v>76</v>
      </c>
      <c r="E12" s="88"/>
      <c r="F12" s="69">
        <f>'PLANILHA DE CUSTO'!N22</f>
        <v>60648.724499999997</v>
      </c>
      <c r="G12" s="69">
        <f>G11*F12</f>
        <v>18194.617349999997</v>
      </c>
      <c r="H12" s="69">
        <f>H11*F12</f>
        <v>18194.617349999997</v>
      </c>
      <c r="I12" s="69">
        <f>I11*F12</f>
        <v>24259.489799999999</v>
      </c>
      <c r="J12" s="70"/>
      <c r="K12" s="70"/>
      <c r="L12" s="70"/>
    </row>
    <row r="13" spans="1:14" x14ac:dyDescent="0.25">
      <c r="A13" s="87">
        <v>4</v>
      </c>
      <c r="B13" s="87" t="s">
        <v>111</v>
      </c>
      <c r="C13" s="87"/>
      <c r="D13" s="88" t="s">
        <v>75</v>
      </c>
      <c r="E13" s="88"/>
      <c r="F13" s="68">
        <f>F14/D$22</f>
        <v>0.29723113248818217</v>
      </c>
      <c r="G13" s="70"/>
      <c r="H13" s="70"/>
      <c r="I13" s="71">
        <v>0.25</v>
      </c>
      <c r="J13" s="71">
        <v>0.25</v>
      </c>
      <c r="K13" s="71">
        <v>0.25</v>
      </c>
      <c r="L13" s="71">
        <v>0.25</v>
      </c>
    </row>
    <row r="14" spans="1:14" x14ac:dyDescent="0.25">
      <c r="A14" s="87"/>
      <c r="B14" s="87"/>
      <c r="C14" s="87"/>
      <c r="D14" s="88" t="s">
        <v>76</v>
      </c>
      <c r="E14" s="88"/>
      <c r="F14" s="69">
        <f>'PLANILHA DE CUSTO'!N38</f>
        <v>101560.3125</v>
      </c>
      <c r="G14" s="70"/>
      <c r="H14" s="70"/>
      <c r="I14" s="69">
        <f>F14*I13</f>
        <v>25390.078125</v>
      </c>
      <c r="J14" s="69">
        <f>I14</f>
        <v>25390.078125</v>
      </c>
      <c r="K14" s="69">
        <f>J14</f>
        <v>25390.078125</v>
      </c>
      <c r="L14" s="69">
        <f>K14</f>
        <v>25390.078125</v>
      </c>
    </row>
    <row r="15" spans="1:14" x14ac:dyDescent="0.25">
      <c r="A15" s="87">
        <v>5</v>
      </c>
      <c r="B15" s="87" t="s">
        <v>43</v>
      </c>
      <c r="C15" s="87"/>
      <c r="D15" s="88" t="s">
        <v>75</v>
      </c>
      <c r="E15" s="88"/>
      <c r="F15" s="68">
        <f>F16/D$22</f>
        <v>0.23168729569026561</v>
      </c>
      <c r="G15" s="70"/>
      <c r="H15" s="70"/>
      <c r="I15" s="71">
        <v>0.25</v>
      </c>
      <c r="J15" s="71">
        <v>0.25</v>
      </c>
      <c r="K15" s="71">
        <v>0.25</v>
      </c>
      <c r="L15" s="71">
        <v>0.25</v>
      </c>
    </row>
    <row r="16" spans="1:14" x14ac:dyDescent="0.25">
      <c r="A16" s="87"/>
      <c r="B16" s="87"/>
      <c r="C16" s="87"/>
      <c r="D16" s="88" t="s">
        <v>76</v>
      </c>
      <c r="E16" s="88"/>
      <c r="F16" s="69">
        <f>'PLANILHA DE CUSTO'!N42</f>
        <v>79164.769704999984</v>
      </c>
      <c r="G16" s="70"/>
      <c r="H16" s="70"/>
      <c r="I16" s="69">
        <f>F16*I15</f>
        <v>19791.192426249996</v>
      </c>
      <c r="J16" s="69">
        <f>I16</f>
        <v>19791.192426249996</v>
      </c>
      <c r="K16" s="69">
        <f>J16</f>
        <v>19791.192426249996</v>
      </c>
      <c r="L16" s="69">
        <f>K16</f>
        <v>19791.192426249996</v>
      </c>
    </row>
    <row r="17" spans="1:12" x14ac:dyDescent="0.25">
      <c r="A17" s="87">
        <v>6</v>
      </c>
      <c r="B17" s="88"/>
      <c r="C17" s="88"/>
      <c r="D17" s="88"/>
      <c r="E17" s="88"/>
      <c r="F17" s="70"/>
      <c r="G17" s="70"/>
      <c r="H17" s="70"/>
      <c r="I17" s="70"/>
      <c r="J17" s="70"/>
      <c r="K17" s="70"/>
      <c r="L17" s="70"/>
    </row>
    <row r="18" spans="1:12" x14ac:dyDescent="0.25">
      <c r="A18" s="87"/>
      <c r="B18" s="88"/>
      <c r="C18" s="88"/>
      <c r="D18" s="88"/>
      <c r="E18" s="88"/>
      <c r="F18" s="70"/>
      <c r="G18" s="70"/>
      <c r="H18" s="70"/>
      <c r="I18" s="70"/>
      <c r="J18" s="70"/>
      <c r="K18" s="70"/>
      <c r="L18" s="70"/>
    </row>
    <row r="19" spans="1:12" x14ac:dyDescent="0.25">
      <c r="A19" s="87">
        <v>7</v>
      </c>
      <c r="B19" s="88"/>
      <c r="C19" s="88"/>
      <c r="D19" s="88"/>
      <c r="E19" s="88"/>
      <c r="F19" s="70"/>
      <c r="G19" s="70"/>
      <c r="H19" s="70"/>
      <c r="I19" s="70"/>
      <c r="J19" s="70"/>
      <c r="K19" s="70"/>
      <c r="L19" s="70"/>
    </row>
    <row r="20" spans="1:12" x14ac:dyDescent="0.25">
      <c r="A20" s="87"/>
      <c r="B20" s="88"/>
      <c r="C20" s="88"/>
      <c r="D20" s="88" t="s">
        <v>115</v>
      </c>
      <c r="E20" s="88"/>
      <c r="F20" s="70"/>
      <c r="G20" s="72">
        <f>G21</f>
        <v>0.13260118813652094</v>
      </c>
      <c r="H20" s="72">
        <f>H21+G20</f>
        <v>0.22472924642627656</v>
      </c>
      <c r="I20" s="72">
        <f>I21+H20</f>
        <v>0.46683664945183012</v>
      </c>
      <c r="J20" s="72">
        <f>J21+I20</f>
        <v>0.63794510171263985</v>
      </c>
      <c r="K20" s="72">
        <f>K21+J20</f>
        <v>0.80905355397344958</v>
      </c>
      <c r="L20" s="72">
        <f>L21+K20</f>
        <v>1</v>
      </c>
    </row>
    <row r="21" spans="1:12" x14ac:dyDescent="0.25">
      <c r="A21" s="87">
        <v>8</v>
      </c>
      <c r="B21" s="88" t="s">
        <v>105</v>
      </c>
      <c r="C21" s="88"/>
      <c r="D21" s="88" t="s">
        <v>114</v>
      </c>
      <c r="E21" s="88"/>
      <c r="F21" s="70"/>
      <c r="G21" s="68">
        <f>G22/D$22</f>
        <v>0.13260118813652094</v>
      </c>
      <c r="H21" s="68">
        <f>H22/D22</f>
        <v>9.2128058289755635E-2</v>
      </c>
      <c r="I21" s="68">
        <f>I22/D22</f>
        <v>0.24210740302555356</v>
      </c>
      <c r="J21" s="68">
        <f>J22/D22</f>
        <v>0.17110845226080967</v>
      </c>
      <c r="K21" s="68">
        <f>K22/D22</f>
        <v>0.17110845226080967</v>
      </c>
      <c r="L21" s="68">
        <f>L22/D22</f>
        <v>0.19094644602655042</v>
      </c>
    </row>
    <row r="22" spans="1:12" x14ac:dyDescent="0.25">
      <c r="A22" s="87"/>
      <c r="B22" s="88"/>
      <c r="C22" s="88"/>
      <c r="D22" s="112">
        <f>F16+F14+F12+F10+F8</f>
        <v>341688.00438170123</v>
      </c>
      <c r="E22" s="112"/>
      <c r="F22" s="70"/>
      <c r="G22" s="69">
        <f t="shared" ref="G22:L22" si="0">G16+G14+G12+G10+G8</f>
        <v>45308.235353010357</v>
      </c>
      <c r="H22" s="69">
        <f t="shared" si="0"/>
        <v>31479.052384587649</v>
      </c>
      <c r="I22" s="69">
        <f t="shared" si="0"/>
        <v>82725.195385837651</v>
      </c>
      <c r="J22" s="69">
        <f t="shared" si="0"/>
        <v>58465.705585837648</v>
      </c>
      <c r="K22" s="69">
        <f t="shared" si="0"/>
        <v>58465.705585837648</v>
      </c>
      <c r="L22" s="69">
        <f t="shared" si="0"/>
        <v>65244.110086590241</v>
      </c>
    </row>
    <row r="25" spans="1:12" x14ac:dyDescent="0.25">
      <c r="A25" s="88"/>
      <c r="B25" s="88"/>
      <c r="C25" s="88"/>
      <c r="D25" s="88"/>
      <c r="E25" s="88"/>
      <c r="F25" s="88"/>
      <c r="G25" s="88"/>
      <c r="H25" s="88"/>
      <c r="I25" s="88"/>
      <c r="J25" s="103" t="s">
        <v>77</v>
      </c>
      <c r="K25" s="104"/>
      <c r="L25" s="105"/>
    </row>
    <row r="26" spans="1:12" x14ac:dyDescent="0.25">
      <c r="A26" s="88"/>
      <c r="B26" s="88"/>
      <c r="C26" s="88"/>
      <c r="D26" s="88"/>
      <c r="E26" s="88"/>
      <c r="F26" s="88"/>
      <c r="G26" s="88"/>
      <c r="H26" s="88"/>
      <c r="I26" s="88"/>
      <c r="J26" s="106"/>
      <c r="K26" s="107"/>
      <c r="L26" s="108"/>
    </row>
    <row r="27" spans="1:12" x14ac:dyDescent="0.25">
      <c r="A27" s="88"/>
      <c r="B27" s="88"/>
      <c r="C27" s="88"/>
      <c r="D27" s="88"/>
      <c r="E27" s="88"/>
      <c r="F27" s="88"/>
      <c r="G27" s="88"/>
      <c r="H27" s="88"/>
      <c r="I27" s="88"/>
      <c r="J27" s="106"/>
      <c r="K27" s="107"/>
      <c r="L27" s="108"/>
    </row>
    <row r="28" spans="1:12" x14ac:dyDescent="0.25">
      <c r="A28" s="88"/>
      <c r="B28" s="88"/>
      <c r="C28" s="88"/>
      <c r="D28" s="88"/>
      <c r="E28" s="88"/>
      <c r="F28" s="88"/>
      <c r="G28" s="88"/>
      <c r="H28" s="88"/>
      <c r="I28" s="88"/>
      <c r="J28" s="109"/>
      <c r="K28" s="110"/>
      <c r="L28" s="111"/>
    </row>
  </sheetData>
  <mergeCells count="43">
    <mergeCell ref="A25:I28"/>
    <mergeCell ref="J25:L28"/>
    <mergeCell ref="D17:E17"/>
    <mergeCell ref="D18:E18"/>
    <mergeCell ref="D19:E19"/>
    <mergeCell ref="D20:E20"/>
    <mergeCell ref="D21:E21"/>
    <mergeCell ref="D22:E22"/>
    <mergeCell ref="B19:C20"/>
    <mergeCell ref="B21:C22"/>
    <mergeCell ref="A19:A20"/>
    <mergeCell ref="A21:A22"/>
    <mergeCell ref="D16:E16"/>
    <mergeCell ref="A13:A14"/>
    <mergeCell ref="B15:C16"/>
    <mergeCell ref="A15:A16"/>
    <mergeCell ref="B17:C18"/>
    <mergeCell ref="A17:A18"/>
    <mergeCell ref="D13:E13"/>
    <mergeCell ref="D14:E14"/>
    <mergeCell ref="D15:E15"/>
    <mergeCell ref="K4:L4"/>
    <mergeCell ref="D4:I4"/>
    <mergeCell ref="A3:L3"/>
    <mergeCell ref="B7:C8"/>
    <mergeCell ref="A7:A8"/>
    <mergeCell ref="D6:E6"/>
    <mergeCell ref="D5:I5"/>
    <mergeCell ref="J5:L5"/>
    <mergeCell ref="B11:C12"/>
    <mergeCell ref="B13:C14"/>
    <mergeCell ref="D10:E10"/>
    <mergeCell ref="A4:C4"/>
    <mergeCell ref="A5:C5"/>
    <mergeCell ref="B6:C6"/>
    <mergeCell ref="A11:A12"/>
    <mergeCell ref="A9:A10"/>
    <mergeCell ref="B9:C10"/>
    <mergeCell ref="D7:E7"/>
    <mergeCell ref="D8:E8"/>
    <mergeCell ref="D9:E9"/>
    <mergeCell ref="D11:E11"/>
    <mergeCell ref="D12:E12"/>
  </mergeCells>
  <pageMargins left="0.7" right="0.7" top="0.75" bottom="0.75" header="0.3" footer="0.3"/>
  <pageSetup paperSize="9" scale="81" orientation="landscape" horizontalDpi="0" verticalDpi="0" r:id="rId1"/>
  <drawing r:id="rId2"/>
  <legacyDrawing r:id="rId3"/>
  <oleObjects>
    <mc:AlternateContent xmlns:mc="http://schemas.openxmlformats.org/markup-compatibility/2006">
      <mc:Choice Requires="x14">
        <oleObject shapeId="2050" r:id="rId4">
          <objectPr defaultSize="0" autoPict="0" r:id="rId5">
            <anchor moveWithCells="1" sizeWithCells="1">
              <from>
                <xdr:col>3</xdr:col>
                <xdr:colOff>285750</xdr:colOff>
                <xdr:row>1</xdr:row>
                <xdr:rowOff>104775</xdr:rowOff>
              </from>
              <to>
                <xdr:col>8</xdr:col>
                <xdr:colOff>666750</xdr:colOff>
                <xdr:row>1</xdr:row>
                <xdr:rowOff>523875</xdr:rowOff>
              </to>
            </anchor>
          </objectPr>
        </oleObject>
      </mc:Choice>
      <mc:Fallback>
        <oleObject shapeId="2050"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8:K215"/>
  <sheetViews>
    <sheetView topLeftCell="A197" workbookViewId="0">
      <selection sqref="A1:I216"/>
    </sheetView>
  </sheetViews>
  <sheetFormatPr defaultRowHeight="15" x14ac:dyDescent="0.25"/>
  <cols>
    <col min="1" max="2" width="9.140625" style="2"/>
    <col min="3" max="3" width="41.42578125" style="2" customWidth="1"/>
    <col min="4" max="4" width="9.85546875" style="2" customWidth="1"/>
    <col min="5" max="5" width="9.28515625" style="2" customWidth="1"/>
    <col min="6" max="6" width="11.7109375" style="2" customWidth="1"/>
    <col min="7" max="7" width="9.140625" style="2"/>
    <col min="8" max="8" width="11.5703125" style="2" customWidth="1"/>
    <col min="9" max="9" width="15.140625" style="2" customWidth="1"/>
    <col min="10" max="10" width="11.5703125" style="2" bestFit="1" customWidth="1"/>
    <col min="11" max="16384" width="9.140625" style="2"/>
  </cols>
  <sheetData>
    <row r="8" spans="1:9" ht="90" x14ac:dyDescent="0.25">
      <c r="A8" s="6"/>
      <c r="B8" s="6"/>
      <c r="C8" s="1" t="s">
        <v>112</v>
      </c>
      <c r="D8" s="6"/>
      <c r="E8" s="6"/>
      <c r="F8" s="6"/>
      <c r="G8" s="6"/>
      <c r="H8" s="6"/>
      <c r="I8" s="6"/>
    </row>
    <row r="9" spans="1:9" x14ac:dyDescent="0.25">
      <c r="A9" s="45" t="s">
        <v>117</v>
      </c>
      <c r="B9" s="45"/>
      <c r="C9" s="45" t="s">
        <v>116</v>
      </c>
      <c r="D9" s="45" t="s">
        <v>346</v>
      </c>
      <c r="E9" s="46" t="s">
        <v>120</v>
      </c>
      <c r="F9" s="48" t="s">
        <v>90</v>
      </c>
      <c r="G9" s="12" t="s">
        <v>91</v>
      </c>
    </row>
    <row r="10" spans="1:9" x14ac:dyDescent="0.25">
      <c r="A10" s="4"/>
      <c r="B10" s="4"/>
      <c r="C10" s="4"/>
      <c r="D10" s="4"/>
      <c r="E10" s="4"/>
      <c r="F10" s="4"/>
      <c r="G10" s="4"/>
      <c r="H10" s="4"/>
      <c r="I10" s="4"/>
    </row>
    <row r="11" spans="1:9" x14ac:dyDescent="0.25">
      <c r="A11" s="10"/>
      <c r="B11" s="11"/>
      <c r="C11" s="11"/>
      <c r="D11" s="11"/>
      <c r="E11" s="11"/>
      <c r="F11" s="11"/>
      <c r="G11" s="11"/>
      <c r="H11" s="11"/>
      <c r="I11" s="12"/>
    </row>
    <row r="12" spans="1:9" x14ac:dyDescent="0.25">
      <c r="A12" s="13" t="s">
        <v>86</v>
      </c>
      <c r="B12" s="14" t="s">
        <v>87</v>
      </c>
      <c r="C12" s="14"/>
      <c r="D12" s="14"/>
      <c r="E12" s="14" t="s">
        <v>88</v>
      </c>
      <c r="F12" s="14" t="s">
        <v>89</v>
      </c>
      <c r="G12" s="14"/>
      <c r="H12" s="14" t="s">
        <v>90</v>
      </c>
      <c r="I12" s="15" t="s">
        <v>91</v>
      </c>
    </row>
    <row r="13" spans="1:9" ht="22.5" x14ac:dyDescent="0.25">
      <c r="A13" s="13" t="s">
        <v>92</v>
      </c>
      <c r="B13" s="14" t="s">
        <v>333</v>
      </c>
      <c r="C13" s="14"/>
      <c r="D13" s="14"/>
      <c r="E13" s="14"/>
      <c r="F13" s="14"/>
      <c r="G13" s="14"/>
      <c r="H13" s="14"/>
      <c r="I13" s="15"/>
    </row>
    <row r="14" spans="1:9" ht="30.75" customHeight="1" x14ac:dyDescent="0.25">
      <c r="A14" s="10"/>
      <c r="B14" s="114" t="s">
        <v>334</v>
      </c>
      <c r="C14" s="115"/>
      <c r="D14" s="115"/>
      <c r="E14" s="17" t="s">
        <v>341</v>
      </c>
      <c r="F14" s="18">
        <v>0.03</v>
      </c>
      <c r="G14" s="18"/>
      <c r="H14" s="19">
        <v>256190.51</v>
      </c>
      <c r="I14" s="20">
        <f>F14*H14</f>
        <v>7685.7152999999998</v>
      </c>
    </row>
    <row r="15" spans="1:9" ht="31.5" customHeight="1" x14ac:dyDescent="0.25">
      <c r="A15" s="3"/>
      <c r="B15" s="114" t="s">
        <v>335</v>
      </c>
      <c r="C15" s="115" t="str">
        <f>'[1]Atualização de custos unitarios'!B61</f>
        <v>T608</v>
      </c>
      <c r="D15" s="115" t="str">
        <f>'[1]Atualização de custos unitarios'!C61</f>
        <v>Soldador</v>
      </c>
      <c r="E15" s="21" t="s">
        <v>342</v>
      </c>
      <c r="F15" s="22">
        <v>0.01</v>
      </c>
      <c r="G15" s="22"/>
      <c r="H15" s="23">
        <v>146891.98000000001</v>
      </c>
      <c r="I15" s="24">
        <f>F15*H15</f>
        <v>1468.9198000000001</v>
      </c>
    </row>
    <row r="16" spans="1:9" x14ac:dyDescent="0.25">
      <c r="A16" s="7"/>
      <c r="B16" s="8"/>
      <c r="C16" s="25"/>
      <c r="D16" s="26"/>
      <c r="E16" s="27"/>
      <c r="F16" s="28"/>
      <c r="G16" s="28"/>
      <c r="H16" s="29"/>
      <c r="I16" s="30"/>
    </row>
    <row r="17" spans="1:10" x14ac:dyDescent="0.25">
      <c r="A17" s="7"/>
      <c r="B17" s="8"/>
      <c r="C17" s="25"/>
      <c r="D17" s="26"/>
      <c r="E17" s="27"/>
      <c r="F17" s="28"/>
      <c r="G17" s="28"/>
      <c r="H17" s="31" t="s">
        <v>93</v>
      </c>
      <c r="I17" s="32">
        <f>SUM(I14:I15)</f>
        <v>9154.6350999999995</v>
      </c>
    </row>
    <row r="18" spans="1:10" ht="22.5" x14ac:dyDescent="0.25">
      <c r="A18" s="13" t="s">
        <v>95</v>
      </c>
      <c r="B18" s="14" t="s">
        <v>337</v>
      </c>
      <c r="C18" s="33"/>
      <c r="D18" s="34"/>
      <c r="E18" s="35"/>
      <c r="F18" s="14"/>
      <c r="G18" s="14"/>
      <c r="H18" s="31"/>
      <c r="I18" s="32"/>
    </row>
    <row r="19" spans="1:10" ht="29.25" customHeight="1" x14ac:dyDescent="0.25">
      <c r="A19" s="3"/>
      <c r="B19" s="116" t="s">
        <v>336</v>
      </c>
      <c r="C19" s="117"/>
      <c r="D19" s="4"/>
      <c r="E19" s="21" t="s">
        <v>342</v>
      </c>
      <c r="F19" s="22">
        <v>1</v>
      </c>
      <c r="G19" s="22"/>
      <c r="H19" s="23">
        <v>2560.1799999999998</v>
      </c>
      <c r="I19" s="24">
        <f>F19*H19</f>
        <v>2560.1799999999998</v>
      </c>
    </row>
    <row r="20" spans="1:10" x14ac:dyDescent="0.25">
      <c r="A20" s="13"/>
      <c r="B20" s="14"/>
      <c r="C20" s="34"/>
      <c r="D20" s="34"/>
      <c r="E20" s="35"/>
      <c r="F20" s="36"/>
      <c r="G20" s="36"/>
      <c r="H20" s="31"/>
      <c r="I20" s="32"/>
    </row>
    <row r="21" spans="1:10" x14ac:dyDescent="0.25">
      <c r="A21" s="13"/>
      <c r="B21" s="14"/>
      <c r="C21" s="34"/>
      <c r="D21" s="34"/>
      <c r="E21" s="35"/>
      <c r="F21" s="36" t="s">
        <v>338</v>
      </c>
      <c r="G21" s="36"/>
      <c r="H21" s="31"/>
      <c r="I21" s="32">
        <f>I19+I17</f>
        <v>11714.8151</v>
      </c>
    </row>
    <row r="22" spans="1:10" x14ac:dyDescent="0.25">
      <c r="A22" s="13"/>
      <c r="B22" s="14"/>
      <c r="C22" s="33"/>
      <c r="D22" s="34"/>
      <c r="E22" s="35"/>
      <c r="F22" s="14"/>
      <c r="G22" s="14"/>
      <c r="H22" s="31"/>
      <c r="I22" s="32"/>
    </row>
    <row r="23" spans="1:10" ht="28.5" customHeight="1" x14ac:dyDescent="0.25">
      <c r="A23" s="13" t="s">
        <v>96</v>
      </c>
      <c r="B23" s="116" t="s">
        <v>343</v>
      </c>
      <c r="C23" s="117"/>
      <c r="D23" s="34"/>
      <c r="E23" s="37" t="s">
        <v>94</v>
      </c>
      <c r="F23" s="35">
        <v>6.7110000000000003</v>
      </c>
      <c r="G23" s="38"/>
      <c r="H23" s="31">
        <f>I21</f>
        <v>11714.8151</v>
      </c>
      <c r="I23" s="32">
        <f>(F23/100)*H23</f>
        <v>786.18124136100005</v>
      </c>
      <c r="J23" s="39"/>
    </row>
    <row r="24" spans="1:10" x14ac:dyDescent="0.25">
      <c r="A24" s="7"/>
      <c r="B24" s="8"/>
      <c r="C24" s="25"/>
      <c r="D24" s="26"/>
      <c r="E24" s="27"/>
      <c r="F24" s="8"/>
      <c r="G24" s="8"/>
      <c r="H24" s="28"/>
      <c r="I24" s="30"/>
    </row>
    <row r="25" spans="1:10" x14ac:dyDescent="0.25">
      <c r="A25" s="13"/>
      <c r="B25" s="14"/>
      <c r="C25" s="34"/>
      <c r="D25" s="34"/>
      <c r="E25" s="40"/>
      <c r="F25" s="41"/>
      <c r="G25" s="41"/>
      <c r="H25" s="41"/>
      <c r="I25" s="42">
        <f>I21+I23</f>
        <v>12500.996341361</v>
      </c>
    </row>
    <row r="26" spans="1:10" x14ac:dyDescent="0.25">
      <c r="A26" s="3"/>
      <c r="B26" s="4"/>
      <c r="C26" s="4"/>
      <c r="D26" s="4"/>
      <c r="E26" s="4"/>
      <c r="F26" s="4"/>
      <c r="G26" s="4"/>
      <c r="H26" s="4"/>
      <c r="I26" s="5"/>
    </row>
    <row r="27" spans="1:10" x14ac:dyDescent="0.25">
      <c r="A27" s="13"/>
      <c r="B27" s="14"/>
      <c r="C27" s="113" t="s">
        <v>339</v>
      </c>
      <c r="D27" s="113"/>
      <c r="E27" s="43">
        <v>1</v>
      </c>
      <c r="F27" s="43" t="s">
        <v>340</v>
      </c>
      <c r="G27" s="43"/>
      <c r="H27" s="43"/>
      <c r="I27" s="44">
        <f>I25/E27</f>
        <v>12500.996341361</v>
      </c>
    </row>
    <row r="28" spans="1:10" x14ac:dyDescent="0.25">
      <c r="A28" s="9"/>
      <c r="B28" s="9"/>
      <c r="C28" s="9"/>
      <c r="D28" s="9"/>
      <c r="E28" s="9"/>
      <c r="F28" s="9"/>
      <c r="G28" s="9"/>
      <c r="H28" s="9"/>
      <c r="I28" s="9"/>
    </row>
    <row r="30" spans="1:10" ht="84" x14ac:dyDescent="0.25">
      <c r="A30" s="45" t="s">
        <v>117</v>
      </c>
      <c r="B30" s="45" t="s">
        <v>118</v>
      </c>
      <c r="C30" s="45" t="s">
        <v>135</v>
      </c>
      <c r="D30" s="45" t="s">
        <v>119</v>
      </c>
      <c r="E30" s="46" t="s">
        <v>120</v>
      </c>
      <c r="F30" s="11" t="s">
        <v>90</v>
      </c>
      <c r="G30" s="12" t="s">
        <v>91</v>
      </c>
    </row>
    <row r="31" spans="1:10" ht="24" x14ac:dyDescent="0.25">
      <c r="A31" s="45" t="s">
        <v>121</v>
      </c>
      <c r="B31" s="45" t="s">
        <v>122</v>
      </c>
      <c r="C31" s="45" t="s">
        <v>123</v>
      </c>
      <c r="D31" s="45" t="s">
        <v>119</v>
      </c>
      <c r="E31" s="46" t="s">
        <v>124</v>
      </c>
      <c r="F31" s="47">
        <v>98.705938242280297</v>
      </c>
      <c r="G31" s="47">
        <f>E31*F31</f>
        <v>98.705938242280297</v>
      </c>
    </row>
    <row r="32" spans="1:10" ht="24" x14ac:dyDescent="0.25">
      <c r="A32" s="45" t="s">
        <v>121</v>
      </c>
      <c r="B32" s="45" t="s">
        <v>125</v>
      </c>
      <c r="C32" s="45" t="s">
        <v>126</v>
      </c>
      <c r="D32" s="45" t="s">
        <v>119</v>
      </c>
      <c r="E32" s="46" t="s">
        <v>124</v>
      </c>
      <c r="F32" s="47">
        <v>12.338242280285037</v>
      </c>
      <c r="G32" s="47">
        <f t="shared" ref="G32:G35" si="0">E32*F32</f>
        <v>12.338242280285037</v>
      </c>
    </row>
    <row r="33" spans="1:7" ht="24" x14ac:dyDescent="0.25">
      <c r="A33" s="45" t="s">
        <v>121</v>
      </c>
      <c r="B33" s="45" t="s">
        <v>127</v>
      </c>
      <c r="C33" s="45" t="s">
        <v>128</v>
      </c>
      <c r="D33" s="45" t="s">
        <v>119</v>
      </c>
      <c r="E33" s="46" t="s">
        <v>124</v>
      </c>
      <c r="F33" s="47">
        <v>12.338242280285037</v>
      </c>
      <c r="G33" s="47">
        <f t="shared" si="0"/>
        <v>12.338242280285037</v>
      </c>
    </row>
    <row r="34" spans="1:7" ht="24" x14ac:dyDescent="0.25">
      <c r="A34" s="45" t="s">
        <v>129</v>
      </c>
      <c r="B34" s="45" t="s">
        <v>130</v>
      </c>
      <c r="C34" s="45" t="s">
        <v>131</v>
      </c>
      <c r="D34" s="45" t="s">
        <v>119</v>
      </c>
      <c r="E34" s="46" t="s">
        <v>132</v>
      </c>
      <c r="F34" s="47">
        <v>6.1691211401425186</v>
      </c>
      <c r="G34" s="47">
        <f t="shared" si="0"/>
        <v>0.30845605700712597</v>
      </c>
    </row>
    <row r="35" spans="1:7" ht="48" x14ac:dyDescent="0.25">
      <c r="A35" s="45" t="s">
        <v>129</v>
      </c>
      <c r="B35" s="45" t="s">
        <v>133</v>
      </c>
      <c r="C35" s="45" t="s">
        <v>134</v>
      </c>
      <c r="D35" s="45" t="s">
        <v>119</v>
      </c>
      <c r="E35" s="46" t="s">
        <v>124</v>
      </c>
      <c r="F35" s="47">
        <v>6.1691211401425186</v>
      </c>
      <c r="G35" s="47">
        <f t="shared" si="0"/>
        <v>6.1691211401425186</v>
      </c>
    </row>
    <row r="36" spans="1:7" x14ac:dyDescent="0.25">
      <c r="G36" s="2">
        <f>SUM(G31:G35)</f>
        <v>129.86000000000001</v>
      </c>
    </row>
    <row r="38" spans="1:7" ht="60" x14ac:dyDescent="0.25">
      <c r="A38" s="45" t="s">
        <v>117</v>
      </c>
      <c r="B38" s="45" t="s">
        <v>118</v>
      </c>
      <c r="C38" s="45" t="s">
        <v>136</v>
      </c>
      <c r="D38" s="45" t="s">
        <v>119</v>
      </c>
      <c r="E38" s="46" t="s">
        <v>120</v>
      </c>
      <c r="F38" s="11" t="s">
        <v>90</v>
      </c>
      <c r="G38" s="12" t="s">
        <v>91</v>
      </c>
    </row>
    <row r="39" spans="1:7" ht="24" x14ac:dyDescent="0.25">
      <c r="A39" s="45" t="s">
        <v>121</v>
      </c>
      <c r="B39" s="45" t="s">
        <v>122</v>
      </c>
      <c r="C39" s="45" t="s">
        <v>123</v>
      </c>
      <c r="D39" s="45" t="s">
        <v>119</v>
      </c>
      <c r="E39" s="46" t="s">
        <v>124</v>
      </c>
      <c r="F39" s="47">
        <v>98.705938242280297</v>
      </c>
      <c r="G39" s="47">
        <f>E39*F39</f>
        <v>98.705938242280297</v>
      </c>
    </row>
    <row r="40" spans="1:7" ht="24" x14ac:dyDescent="0.25">
      <c r="A40" s="45" t="s">
        <v>121</v>
      </c>
      <c r="B40" s="45" t="s">
        <v>125</v>
      </c>
      <c r="C40" s="45" t="s">
        <v>126</v>
      </c>
      <c r="D40" s="45" t="s">
        <v>119</v>
      </c>
      <c r="E40" s="46" t="s">
        <v>124</v>
      </c>
      <c r="F40" s="47">
        <v>12.338242280285037</v>
      </c>
      <c r="G40" s="47">
        <f t="shared" ref="G40:G43" si="1">E40*F40</f>
        <v>12.338242280285037</v>
      </c>
    </row>
    <row r="41" spans="1:7" ht="24" x14ac:dyDescent="0.25">
      <c r="A41" s="45" t="s">
        <v>121</v>
      </c>
      <c r="B41" s="45" t="s">
        <v>127</v>
      </c>
      <c r="C41" s="45" t="s">
        <v>128</v>
      </c>
      <c r="D41" s="45" t="s">
        <v>119</v>
      </c>
      <c r="E41" s="46" t="s">
        <v>124</v>
      </c>
      <c r="F41" s="47">
        <v>12.338242280285037</v>
      </c>
      <c r="G41" s="47">
        <f t="shared" si="1"/>
        <v>12.338242280285037</v>
      </c>
    </row>
    <row r="42" spans="1:7" ht="24" x14ac:dyDescent="0.25">
      <c r="A42" s="45" t="s">
        <v>129</v>
      </c>
      <c r="B42" s="45" t="s">
        <v>130</v>
      </c>
      <c r="C42" s="45" t="s">
        <v>131</v>
      </c>
      <c r="D42" s="45" t="s">
        <v>119</v>
      </c>
      <c r="E42" s="46" t="s">
        <v>132</v>
      </c>
      <c r="F42" s="47">
        <v>6.1691211401425186</v>
      </c>
      <c r="G42" s="47">
        <f t="shared" si="1"/>
        <v>0.30845605700712597</v>
      </c>
    </row>
    <row r="43" spans="1:7" ht="48" x14ac:dyDescent="0.25">
      <c r="A43" s="45" t="s">
        <v>129</v>
      </c>
      <c r="B43" s="45" t="s">
        <v>133</v>
      </c>
      <c r="C43" s="45" t="s">
        <v>134</v>
      </c>
      <c r="D43" s="45" t="s">
        <v>119</v>
      </c>
      <c r="E43" s="46" t="s">
        <v>124</v>
      </c>
      <c r="F43" s="47">
        <v>6.1691211401425186</v>
      </c>
      <c r="G43" s="47">
        <f t="shared" si="1"/>
        <v>6.1691211401425186</v>
      </c>
    </row>
    <row r="44" spans="1:7" x14ac:dyDescent="0.25">
      <c r="G44" s="2">
        <f>SUM(G39:G43)</f>
        <v>129.86000000000001</v>
      </c>
    </row>
    <row r="46" spans="1:7" ht="36" x14ac:dyDescent="0.25">
      <c r="A46" s="45" t="s">
        <v>156</v>
      </c>
      <c r="B46" s="45" t="s">
        <v>137</v>
      </c>
      <c r="C46" s="45" t="s">
        <v>10</v>
      </c>
      <c r="D46" s="45" t="s">
        <v>138</v>
      </c>
      <c r="E46" s="46" t="s">
        <v>120</v>
      </c>
      <c r="F46" s="11" t="s">
        <v>90</v>
      </c>
      <c r="G46" s="12" t="s">
        <v>91</v>
      </c>
    </row>
    <row r="47" spans="1:7" ht="36" x14ac:dyDescent="0.25">
      <c r="A47" s="45" t="s">
        <v>121</v>
      </c>
      <c r="B47" s="45" t="s">
        <v>139</v>
      </c>
      <c r="C47" s="45" t="s">
        <v>140</v>
      </c>
      <c r="D47" s="45" t="s">
        <v>60</v>
      </c>
      <c r="E47" s="46" t="s">
        <v>124</v>
      </c>
      <c r="F47" s="47">
        <v>3</v>
      </c>
      <c r="G47" s="47">
        <f>E47*F47</f>
        <v>3</v>
      </c>
    </row>
    <row r="48" spans="1:7" ht="36" x14ac:dyDescent="0.25">
      <c r="A48" s="45" t="s">
        <v>121</v>
      </c>
      <c r="B48" s="45" t="s">
        <v>141</v>
      </c>
      <c r="C48" s="45" t="s">
        <v>142</v>
      </c>
      <c r="D48" s="45" t="s">
        <v>60</v>
      </c>
      <c r="E48" s="46" t="s">
        <v>143</v>
      </c>
      <c r="F48" s="47">
        <v>3</v>
      </c>
      <c r="G48" s="47">
        <f t="shared" ref="G48:G53" si="2">E48*F48</f>
        <v>12</v>
      </c>
    </row>
    <row r="49" spans="1:8" ht="36" x14ac:dyDescent="0.25">
      <c r="A49" s="45" t="s">
        <v>121</v>
      </c>
      <c r="B49" s="45" t="s">
        <v>144</v>
      </c>
      <c r="C49" s="45" t="s">
        <v>145</v>
      </c>
      <c r="D49" s="45" t="s">
        <v>138</v>
      </c>
      <c r="E49" s="46" t="s">
        <v>124</v>
      </c>
      <c r="F49" s="47">
        <v>131.1</v>
      </c>
      <c r="G49" s="47">
        <f t="shared" si="2"/>
        <v>131.1</v>
      </c>
    </row>
    <row r="50" spans="1:8" ht="24" x14ac:dyDescent="0.25">
      <c r="A50" s="45" t="s">
        <v>121</v>
      </c>
      <c r="B50" s="45" t="s">
        <v>146</v>
      </c>
      <c r="C50" s="45" t="s">
        <v>147</v>
      </c>
      <c r="D50" s="45" t="s">
        <v>61</v>
      </c>
      <c r="E50" s="46" t="s">
        <v>148</v>
      </c>
      <c r="F50" s="47">
        <v>6.1691211401425186</v>
      </c>
      <c r="G50" s="47">
        <f t="shared" si="2"/>
        <v>0.67860332541567703</v>
      </c>
    </row>
    <row r="51" spans="1:8" ht="24" x14ac:dyDescent="0.25">
      <c r="A51" s="45" t="s">
        <v>129</v>
      </c>
      <c r="B51" s="45" t="s">
        <v>149</v>
      </c>
      <c r="C51" s="45" t="s">
        <v>150</v>
      </c>
      <c r="D51" s="45" t="s">
        <v>119</v>
      </c>
      <c r="E51" s="46">
        <v>4</v>
      </c>
      <c r="F51" s="47">
        <v>14.05</v>
      </c>
      <c r="G51" s="47">
        <f t="shared" si="2"/>
        <v>56.2</v>
      </c>
    </row>
    <row r="52" spans="1:8" ht="24" x14ac:dyDescent="0.25">
      <c r="A52" s="45" t="s">
        <v>129</v>
      </c>
      <c r="B52" s="45" t="s">
        <v>151</v>
      </c>
      <c r="C52" s="45" t="s">
        <v>152</v>
      </c>
      <c r="D52" s="45" t="s">
        <v>119</v>
      </c>
      <c r="E52" s="46">
        <v>4</v>
      </c>
      <c r="F52" s="47">
        <v>9.8800000000000008</v>
      </c>
      <c r="G52" s="47">
        <f t="shared" si="2"/>
        <v>39.520000000000003</v>
      </c>
    </row>
    <row r="53" spans="1:8" ht="48" x14ac:dyDescent="0.25">
      <c r="A53" s="45" t="s">
        <v>129</v>
      </c>
      <c r="B53" s="45" t="s">
        <v>153</v>
      </c>
      <c r="C53" s="45" t="s">
        <v>154</v>
      </c>
      <c r="D53" s="45" t="s">
        <v>85</v>
      </c>
      <c r="E53" s="46" t="s">
        <v>155</v>
      </c>
      <c r="F53" s="47">
        <v>331.57</v>
      </c>
      <c r="G53" s="47">
        <f t="shared" si="2"/>
        <v>3.3157000000000001</v>
      </c>
      <c r="H53" s="39"/>
    </row>
    <row r="54" spans="1:8" x14ac:dyDescent="0.25">
      <c r="G54" s="39">
        <f>SUM(G47:G53)</f>
        <v>245.81430332541569</v>
      </c>
    </row>
    <row r="56" spans="1:8" ht="84" x14ac:dyDescent="0.25">
      <c r="A56" s="45" t="s">
        <v>157</v>
      </c>
      <c r="B56" s="45" t="s">
        <v>158</v>
      </c>
      <c r="C56" s="45" t="s">
        <v>180</v>
      </c>
      <c r="D56" s="45" t="s">
        <v>138</v>
      </c>
      <c r="E56" s="46" t="s">
        <v>120</v>
      </c>
      <c r="F56" s="11" t="s">
        <v>90</v>
      </c>
      <c r="G56" s="12" t="s">
        <v>91</v>
      </c>
    </row>
    <row r="57" spans="1:8" ht="24" x14ac:dyDescent="0.25">
      <c r="A57" s="45" t="s">
        <v>121</v>
      </c>
      <c r="B57" s="45" t="s">
        <v>159</v>
      </c>
      <c r="C57" s="45" t="s">
        <v>160</v>
      </c>
      <c r="D57" s="45" t="s">
        <v>61</v>
      </c>
      <c r="E57" s="46" t="s">
        <v>161</v>
      </c>
      <c r="F57" s="47">
        <v>98.705938242280297</v>
      </c>
      <c r="G57" s="47">
        <f>E57*F57</f>
        <v>1.974118764845606</v>
      </c>
    </row>
    <row r="58" spans="1:8" ht="48" x14ac:dyDescent="0.25">
      <c r="A58" s="45" t="s">
        <v>121</v>
      </c>
      <c r="B58" s="45" t="s">
        <v>162</v>
      </c>
      <c r="C58" s="45" t="s">
        <v>163</v>
      </c>
      <c r="D58" s="45" t="s">
        <v>60</v>
      </c>
      <c r="E58" s="46" t="s">
        <v>164</v>
      </c>
      <c r="F58" s="47">
        <v>12.338242280285037</v>
      </c>
      <c r="G58" s="47">
        <f t="shared" ref="G58:G66" si="3">E58*F58</f>
        <v>0.4935296912114015</v>
      </c>
    </row>
    <row r="59" spans="1:8" ht="24" x14ac:dyDescent="0.25">
      <c r="A59" s="45" t="s">
        <v>121</v>
      </c>
      <c r="B59" s="45" t="s">
        <v>165</v>
      </c>
      <c r="C59" s="45" t="s">
        <v>166</v>
      </c>
      <c r="D59" s="45" t="s">
        <v>61</v>
      </c>
      <c r="E59" s="46" t="s">
        <v>167</v>
      </c>
      <c r="F59" s="47">
        <v>12.338242280285037</v>
      </c>
      <c r="G59" s="47">
        <f t="shared" si="3"/>
        <v>0.14805890736342045</v>
      </c>
    </row>
    <row r="60" spans="1:8" ht="24" x14ac:dyDescent="0.25">
      <c r="A60" s="45" t="s">
        <v>121</v>
      </c>
      <c r="B60" s="45" t="s">
        <v>168</v>
      </c>
      <c r="C60" s="45" t="s">
        <v>169</v>
      </c>
      <c r="D60" s="45" t="s">
        <v>60</v>
      </c>
      <c r="E60" s="46">
        <v>0.18529999999999999</v>
      </c>
      <c r="F60" s="47">
        <v>6.1691211401425186</v>
      </c>
      <c r="G60" s="47">
        <f t="shared" si="3"/>
        <v>1.1431381472684086</v>
      </c>
    </row>
    <row r="61" spans="1:8" ht="36" x14ac:dyDescent="0.25">
      <c r="A61" s="45" t="s">
        <v>121</v>
      </c>
      <c r="B61" s="45" t="s">
        <v>170</v>
      </c>
      <c r="C61" s="45" t="s">
        <v>171</v>
      </c>
      <c r="D61" s="45" t="s">
        <v>119</v>
      </c>
      <c r="E61" s="46" t="s">
        <v>172</v>
      </c>
      <c r="F61" s="47">
        <v>6.1691211401425186</v>
      </c>
      <c r="G61" s="47">
        <f t="shared" si="3"/>
        <v>0.61691211401425194</v>
      </c>
    </row>
    <row r="62" spans="1:8" ht="24" x14ac:dyDescent="0.25">
      <c r="A62" s="45" t="s">
        <v>121</v>
      </c>
      <c r="B62" s="45" t="s">
        <v>173</v>
      </c>
      <c r="C62" s="45" t="s">
        <v>174</v>
      </c>
      <c r="D62" s="45" t="s">
        <v>119</v>
      </c>
      <c r="E62" s="46" t="s">
        <v>172</v>
      </c>
      <c r="F62" s="47">
        <v>1</v>
      </c>
      <c r="G62" s="47">
        <f t="shared" si="3"/>
        <v>0.1</v>
      </c>
    </row>
    <row r="63" spans="1:8" ht="24" x14ac:dyDescent="0.25">
      <c r="A63" s="45" t="s">
        <v>129</v>
      </c>
      <c r="B63" s="45" t="s">
        <v>175</v>
      </c>
      <c r="C63" s="45" t="s">
        <v>176</v>
      </c>
      <c r="D63" s="45" t="s">
        <v>119</v>
      </c>
      <c r="E63" s="46">
        <v>0.06</v>
      </c>
      <c r="F63" s="47">
        <v>9.8800000000000008</v>
      </c>
      <c r="G63" s="47">
        <f t="shared" si="3"/>
        <v>0.59279999999999999</v>
      </c>
    </row>
    <row r="64" spans="1:8" ht="24" x14ac:dyDescent="0.25">
      <c r="A64" s="45" t="s">
        <v>129</v>
      </c>
      <c r="B64" s="45" t="s">
        <v>149</v>
      </c>
      <c r="C64" s="45" t="s">
        <v>150</v>
      </c>
      <c r="D64" s="45" t="s">
        <v>119</v>
      </c>
      <c r="E64" s="46">
        <v>0.12</v>
      </c>
      <c r="F64" s="47">
        <v>14.05</v>
      </c>
      <c r="G64" s="47">
        <f t="shared" si="3"/>
        <v>1.6859999999999999</v>
      </c>
    </row>
    <row r="65" spans="1:10" ht="24" x14ac:dyDescent="0.25">
      <c r="A65" s="45" t="s">
        <v>129</v>
      </c>
      <c r="B65" s="45" t="s">
        <v>178</v>
      </c>
      <c r="C65" s="45" t="s">
        <v>179</v>
      </c>
      <c r="D65" s="45" t="s">
        <v>119</v>
      </c>
      <c r="E65" s="46" t="s">
        <v>172</v>
      </c>
      <c r="F65" s="47">
        <v>14.05</v>
      </c>
      <c r="G65" s="47">
        <f t="shared" si="3"/>
        <v>1.4050000000000002</v>
      </c>
    </row>
    <row r="66" spans="1:10" ht="24" x14ac:dyDescent="0.25">
      <c r="A66" s="45" t="s">
        <v>129</v>
      </c>
      <c r="B66" s="45" t="s">
        <v>151</v>
      </c>
      <c r="C66" s="45" t="s">
        <v>152</v>
      </c>
      <c r="D66" s="45" t="s">
        <v>119</v>
      </c>
      <c r="E66" s="46" t="s">
        <v>177</v>
      </c>
      <c r="F66" s="47">
        <v>9.8800000000000008</v>
      </c>
      <c r="G66" s="47">
        <f t="shared" si="3"/>
        <v>1.2844000000000002</v>
      </c>
    </row>
    <row r="67" spans="1:10" x14ac:dyDescent="0.25">
      <c r="G67" s="39">
        <f>SUM(G57:G66)</f>
        <v>9.4439576247030868</v>
      </c>
      <c r="H67" s="39"/>
    </row>
    <row r="69" spans="1:10" ht="60" x14ac:dyDescent="0.25">
      <c r="A69" s="45" t="s">
        <v>181</v>
      </c>
      <c r="B69" s="45" t="s">
        <v>182</v>
      </c>
      <c r="C69" s="45" t="s">
        <v>183</v>
      </c>
      <c r="D69" s="45" t="s">
        <v>85</v>
      </c>
      <c r="E69" s="46" t="s">
        <v>120</v>
      </c>
      <c r="F69" s="16" t="s">
        <v>90</v>
      </c>
      <c r="G69" s="12" t="s">
        <v>91</v>
      </c>
    </row>
    <row r="70" spans="1:10" ht="24" x14ac:dyDescent="0.25">
      <c r="A70" s="45" t="s">
        <v>129</v>
      </c>
      <c r="B70" s="45" t="s">
        <v>151</v>
      </c>
      <c r="C70" s="45" t="s">
        <v>152</v>
      </c>
      <c r="D70" s="45" t="s">
        <v>119</v>
      </c>
      <c r="E70" s="46" t="s">
        <v>184</v>
      </c>
      <c r="F70" s="47">
        <v>9.8800000000000008</v>
      </c>
      <c r="G70" s="47">
        <f>E70*F70</f>
        <v>1.2350000000000001</v>
      </c>
    </row>
    <row r="71" spans="1:10" ht="60" x14ac:dyDescent="0.25">
      <c r="A71" s="45" t="s">
        <v>129</v>
      </c>
      <c r="B71" s="45" t="s">
        <v>185</v>
      </c>
      <c r="C71" s="45" t="s">
        <v>186</v>
      </c>
      <c r="D71" s="45" t="s">
        <v>187</v>
      </c>
      <c r="E71" s="46" t="s">
        <v>188</v>
      </c>
      <c r="F71" s="47">
        <v>115.6</v>
      </c>
      <c r="G71" s="47">
        <f t="shared" ref="G71" si="4">E71*F71</f>
        <v>7.2249999999999996</v>
      </c>
      <c r="I71" s="39"/>
      <c r="J71" s="39"/>
    </row>
    <row r="72" spans="1:10" x14ac:dyDescent="0.25">
      <c r="G72" s="39">
        <f>G70+G71</f>
        <v>8.4599999999999991</v>
      </c>
      <c r="I72" s="39"/>
    </row>
    <row r="74" spans="1:10" ht="60" x14ac:dyDescent="0.25">
      <c r="A74" s="45" t="s">
        <v>181</v>
      </c>
      <c r="B74" s="45" t="s">
        <v>189</v>
      </c>
      <c r="C74" s="45" t="s">
        <v>190</v>
      </c>
      <c r="D74" s="45" t="s">
        <v>85</v>
      </c>
      <c r="E74" s="46" t="s">
        <v>120</v>
      </c>
      <c r="F74" s="16" t="s">
        <v>90</v>
      </c>
      <c r="G74" s="12" t="s">
        <v>91</v>
      </c>
    </row>
    <row r="75" spans="1:10" ht="24" x14ac:dyDescent="0.25">
      <c r="A75" s="45" t="s">
        <v>129</v>
      </c>
      <c r="B75" s="45" t="s">
        <v>151</v>
      </c>
      <c r="C75" s="45" t="s">
        <v>152</v>
      </c>
      <c r="D75" s="45" t="s">
        <v>119</v>
      </c>
      <c r="E75" s="46">
        <v>0.14285</v>
      </c>
      <c r="F75" s="47">
        <v>9.8800000000000008</v>
      </c>
      <c r="G75" s="47">
        <f>E75*F75</f>
        <v>1.4113580000000001</v>
      </c>
    </row>
    <row r="76" spans="1:10" ht="60" x14ac:dyDescent="0.25">
      <c r="A76" s="45" t="s">
        <v>129</v>
      </c>
      <c r="B76" s="45" t="s">
        <v>185</v>
      </c>
      <c r="C76" s="45" t="s">
        <v>186</v>
      </c>
      <c r="D76" s="45" t="s">
        <v>187</v>
      </c>
      <c r="E76" s="46" t="s">
        <v>191</v>
      </c>
      <c r="F76" s="47">
        <v>115.6</v>
      </c>
      <c r="G76" s="47">
        <f t="shared" ref="G76" si="5">E76*F76</f>
        <v>8.2538400000000003</v>
      </c>
    </row>
    <row r="77" spans="1:10" x14ac:dyDescent="0.25">
      <c r="G77" s="39">
        <f>G75+G76</f>
        <v>9.6651980000000002</v>
      </c>
    </row>
    <row r="79" spans="1:10" ht="48" x14ac:dyDescent="0.25">
      <c r="A79" s="45" t="s">
        <v>181</v>
      </c>
      <c r="B79" s="45" t="s">
        <v>192</v>
      </c>
      <c r="C79" s="45" t="s">
        <v>214</v>
      </c>
      <c r="D79" s="45" t="s">
        <v>85</v>
      </c>
      <c r="E79" s="46" t="s">
        <v>120</v>
      </c>
      <c r="F79" s="16" t="s">
        <v>90</v>
      </c>
      <c r="G79" s="12" t="s">
        <v>91</v>
      </c>
    </row>
    <row r="80" spans="1:10" ht="72" x14ac:dyDescent="0.25">
      <c r="A80" s="45" t="s">
        <v>129</v>
      </c>
      <c r="B80" s="45" t="s">
        <v>193</v>
      </c>
      <c r="C80" s="45" t="s">
        <v>194</v>
      </c>
      <c r="D80" s="45" t="s">
        <v>187</v>
      </c>
      <c r="E80" s="46" t="s">
        <v>195</v>
      </c>
      <c r="F80" s="47">
        <v>3</v>
      </c>
      <c r="G80" s="47">
        <f>E80*F80</f>
        <v>1.30434E-2</v>
      </c>
    </row>
    <row r="81" spans="1:9" ht="84" x14ac:dyDescent="0.25">
      <c r="A81" s="45" t="s">
        <v>129</v>
      </c>
      <c r="B81" s="45" t="s">
        <v>196</v>
      </c>
      <c r="C81" s="45" t="s">
        <v>197</v>
      </c>
      <c r="D81" s="45" t="s">
        <v>187</v>
      </c>
      <c r="E81" s="46" t="s">
        <v>198</v>
      </c>
      <c r="F81" s="47">
        <v>3</v>
      </c>
      <c r="G81" s="47">
        <f t="shared" ref="G81:G87" si="6">E81*F81</f>
        <v>2.8956599999999999E-2</v>
      </c>
    </row>
    <row r="82" spans="1:9" ht="84" x14ac:dyDescent="0.25">
      <c r="A82" s="45" t="s">
        <v>129</v>
      </c>
      <c r="B82" s="45" t="s">
        <v>199</v>
      </c>
      <c r="C82" s="45" t="s">
        <v>200</v>
      </c>
      <c r="D82" s="45" t="s">
        <v>201</v>
      </c>
      <c r="E82" s="46" t="s">
        <v>202</v>
      </c>
      <c r="F82" s="47">
        <v>131.1</v>
      </c>
      <c r="G82" s="47">
        <f t="shared" si="6"/>
        <v>0.44459942999999996</v>
      </c>
    </row>
    <row r="83" spans="1:9" ht="60" x14ac:dyDescent="0.25">
      <c r="A83" s="45" t="s">
        <v>129</v>
      </c>
      <c r="B83" s="45" t="s">
        <v>203</v>
      </c>
      <c r="C83" s="45" t="s">
        <v>204</v>
      </c>
      <c r="D83" s="45" t="s">
        <v>187</v>
      </c>
      <c r="E83" s="46" t="s">
        <v>205</v>
      </c>
      <c r="F83" s="47">
        <v>6.1691211401425186</v>
      </c>
      <c r="G83" s="47">
        <f t="shared" si="6"/>
        <v>9.655908408551071E-3</v>
      </c>
    </row>
    <row r="84" spans="1:9" ht="60" x14ac:dyDescent="0.25">
      <c r="A84" s="45" t="s">
        <v>129</v>
      </c>
      <c r="B84" s="45" t="s">
        <v>206</v>
      </c>
      <c r="C84" s="45" t="s">
        <v>207</v>
      </c>
      <c r="D84" s="45" t="s">
        <v>201</v>
      </c>
      <c r="E84" s="46" t="s">
        <v>208</v>
      </c>
      <c r="F84" s="47">
        <v>14.05</v>
      </c>
      <c r="G84" s="47">
        <f t="shared" si="6"/>
        <v>3.9095530000000003E-2</v>
      </c>
    </row>
    <row r="85" spans="1:9" ht="24" x14ac:dyDescent="0.25">
      <c r="A85" s="45" t="s">
        <v>129</v>
      </c>
      <c r="B85" s="45" t="s">
        <v>151</v>
      </c>
      <c r="C85" s="45" t="s">
        <v>152</v>
      </c>
      <c r="D85" s="45" t="s">
        <v>119</v>
      </c>
      <c r="E85" s="46">
        <v>4.9551729310875384E-2</v>
      </c>
      <c r="F85" s="47">
        <v>9.8800000000000008</v>
      </c>
      <c r="G85" s="47">
        <f t="shared" si="6"/>
        <v>0.48957108559144885</v>
      </c>
    </row>
    <row r="86" spans="1:9" ht="48" x14ac:dyDescent="0.25">
      <c r="A86" s="45" t="s">
        <v>129</v>
      </c>
      <c r="B86" s="45" t="s">
        <v>209</v>
      </c>
      <c r="C86" s="45" t="s">
        <v>210</v>
      </c>
      <c r="D86" s="45" t="s">
        <v>187</v>
      </c>
      <c r="E86" s="46" t="s">
        <v>211</v>
      </c>
      <c r="F86" s="47">
        <v>331.57</v>
      </c>
      <c r="G86" s="47">
        <f t="shared" si="6"/>
        <v>0.7208000229999999</v>
      </c>
      <c r="I86" s="39"/>
    </row>
    <row r="87" spans="1:9" ht="48" x14ac:dyDescent="0.25">
      <c r="A87" s="45" t="s">
        <v>129</v>
      </c>
      <c r="B87" s="45" t="s">
        <v>212</v>
      </c>
      <c r="C87" s="45" t="s">
        <v>213</v>
      </c>
      <c r="D87" s="45" t="s">
        <v>201</v>
      </c>
      <c r="E87" s="46" t="s">
        <v>211</v>
      </c>
      <c r="F87" s="47">
        <v>351.57</v>
      </c>
      <c r="G87" s="47">
        <f t="shared" si="6"/>
        <v>0.76427802299999992</v>
      </c>
      <c r="H87" s="39"/>
    </row>
    <row r="88" spans="1:9" x14ac:dyDescent="0.25">
      <c r="G88" s="39">
        <f>SUM(G80:G87)</f>
        <v>2.5099999999999998</v>
      </c>
    </row>
    <row r="90" spans="1:9" ht="60" x14ac:dyDescent="0.25">
      <c r="A90" s="45" t="s">
        <v>181</v>
      </c>
      <c r="B90" s="45" t="s">
        <v>215</v>
      </c>
      <c r="C90" s="45" t="s">
        <v>24</v>
      </c>
      <c r="D90" s="45" t="s">
        <v>216</v>
      </c>
      <c r="E90" s="46" t="s">
        <v>120</v>
      </c>
      <c r="F90" s="16" t="s">
        <v>90</v>
      </c>
      <c r="G90" s="12" t="s">
        <v>91</v>
      </c>
    </row>
    <row r="91" spans="1:9" ht="72" x14ac:dyDescent="0.25">
      <c r="A91" s="45" t="s">
        <v>129</v>
      </c>
      <c r="B91" s="45" t="s">
        <v>217</v>
      </c>
      <c r="C91" s="45" t="s">
        <v>218</v>
      </c>
      <c r="D91" s="45" t="s">
        <v>187</v>
      </c>
      <c r="E91" s="46" t="s">
        <v>219</v>
      </c>
      <c r="F91" s="47">
        <v>137.5</v>
      </c>
      <c r="G91" s="47">
        <f>E91*F91</f>
        <v>1.1000000000000001</v>
      </c>
    </row>
    <row r="92" spans="1:9" x14ac:dyDescent="0.25">
      <c r="G92" s="39">
        <f>G91</f>
        <v>1.1000000000000001</v>
      </c>
      <c r="I92" s="39"/>
    </row>
    <row r="94" spans="1:9" ht="36" x14ac:dyDescent="0.25">
      <c r="A94" s="45" t="s">
        <v>220</v>
      </c>
      <c r="B94" s="45" t="s">
        <v>221</v>
      </c>
      <c r="C94" s="45" t="s">
        <v>81</v>
      </c>
      <c r="D94" s="45" t="s">
        <v>85</v>
      </c>
      <c r="E94" s="46" t="s">
        <v>120</v>
      </c>
      <c r="F94" s="16" t="s">
        <v>90</v>
      </c>
      <c r="G94" s="12" t="s">
        <v>91</v>
      </c>
    </row>
    <row r="95" spans="1:9" ht="24" x14ac:dyDescent="0.25">
      <c r="A95" s="45" t="s">
        <v>129</v>
      </c>
      <c r="B95" s="45" t="s">
        <v>222</v>
      </c>
      <c r="C95" s="45" t="s">
        <v>223</v>
      </c>
      <c r="D95" s="45" t="s">
        <v>119</v>
      </c>
      <c r="E95" s="46">
        <v>2.0078291814946594</v>
      </c>
      <c r="F95" s="47">
        <v>14.05</v>
      </c>
      <c r="G95" s="47">
        <f>E95*F95</f>
        <v>28.209999999999965</v>
      </c>
    </row>
    <row r="96" spans="1:9" ht="24" x14ac:dyDescent="0.25">
      <c r="A96" s="45" t="s">
        <v>129</v>
      </c>
      <c r="B96" s="45" t="s">
        <v>151</v>
      </c>
      <c r="C96" s="45" t="s">
        <v>152</v>
      </c>
      <c r="D96" s="45" t="s">
        <v>119</v>
      </c>
      <c r="E96" s="46">
        <v>15</v>
      </c>
      <c r="F96" s="47">
        <v>9.8800000000000008</v>
      </c>
      <c r="G96" s="47">
        <f>E96*F96</f>
        <v>148.20000000000002</v>
      </c>
      <c r="I96" s="39"/>
    </row>
    <row r="97" spans="1:10" x14ac:dyDescent="0.25">
      <c r="G97" s="39">
        <f>G95+G96</f>
        <v>176.40999999999997</v>
      </c>
      <c r="I97" s="39"/>
    </row>
    <row r="99" spans="1:10" ht="96" x14ac:dyDescent="0.25">
      <c r="A99" s="45" t="s">
        <v>224</v>
      </c>
      <c r="B99" s="45" t="s">
        <v>225</v>
      </c>
      <c r="C99" s="45" t="s">
        <v>226</v>
      </c>
      <c r="D99" s="45" t="s">
        <v>237</v>
      </c>
      <c r="E99" s="46" t="s">
        <v>120</v>
      </c>
      <c r="F99" s="16" t="s">
        <v>90</v>
      </c>
      <c r="G99" s="12" t="s">
        <v>91</v>
      </c>
    </row>
    <row r="100" spans="1:10" ht="36" x14ac:dyDescent="0.25">
      <c r="A100" s="45" t="s">
        <v>129</v>
      </c>
      <c r="B100" s="45" t="s">
        <v>227</v>
      </c>
      <c r="C100" s="45" t="s">
        <v>228</v>
      </c>
      <c r="D100" s="45" t="s">
        <v>119</v>
      </c>
      <c r="E100" s="46">
        <v>1.7043214202289192</v>
      </c>
      <c r="F100" s="47">
        <v>14.05</v>
      </c>
      <c r="G100" s="47">
        <f>E100*F100</f>
        <v>23.945715954216315</v>
      </c>
    </row>
    <row r="101" spans="1:10" ht="84" x14ac:dyDescent="0.25">
      <c r="A101" s="45" t="s">
        <v>129</v>
      </c>
      <c r="B101" s="45" t="s">
        <v>229</v>
      </c>
      <c r="C101" s="45" t="s">
        <v>230</v>
      </c>
      <c r="D101" s="45" t="s">
        <v>119</v>
      </c>
      <c r="E101" s="46" t="s">
        <v>124</v>
      </c>
      <c r="F101" s="46">
        <v>85.216071011445919</v>
      </c>
      <c r="G101" s="47">
        <f>E101*F101</f>
        <v>85.216071011445919</v>
      </c>
      <c r="I101" s="39"/>
    </row>
    <row r="102" spans="1:10" ht="84" x14ac:dyDescent="0.25">
      <c r="A102" s="45" t="s">
        <v>129</v>
      </c>
      <c r="B102" s="45" t="s">
        <v>231</v>
      </c>
      <c r="C102" s="45" t="s">
        <v>232</v>
      </c>
      <c r="D102" s="45" t="s">
        <v>119</v>
      </c>
      <c r="E102" s="46" t="s">
        <v>124</v>
      </c>
      <c r="F102" s="46">
        <v>85.216071011445919</v>
      </c>
      <c r="G102" s="47">
        <f t="shared" ref="G102:G104" si="7">E102*F102</f>
        <v>85.216071011445919</v>
      </c>
      <c r="I102" s="39"/>
    </row>
    <row r="103" spans="1:10" ht="84" x14ac:dyDescent="0.25">
      <c r="A103" s="45" t="s">
        <v>129</v>
      </c>
      <c r="B103" s="45" t="s">
        <v>233</v>
      </c>
      <c r="C103" s="45" t="s">
        <v>234</v>
      </c>
      <c r="D103" s="45" t="s">
        <v>119</v>
      </c>
      <c r="E103" s="46" t="s">
        <v>124</v>
      </c>
      <c r="F103" s="46">
        <v>85.216071011445919</v>
      </c>
      <c r="G103" s="47">
        <f t="shared" si="7"/>
        <v>85.216071011445919</v>
      </c>
      <c r="I103" s="39"/>
    </row>
    <row r="104" spans="1:10" ht="96" x14ac:dyDescent="0.25">
      <c r="A104" s="45" t="s">
        <v>129</v>
      </c>
      <c r="B104" s="45" t="s">
        <v>235</v>
      </c>
      <c r="C104" s="45" t="s">
        <v>236</v>
      </c>
      <c r="D104" s="45" t="s">
        <v>119</v>
      </c>
      <c r="E104" s="46" t="s">
        <v>124</v>
      </c>
      <c r="F104" s="46">
        <v>85.216071011445919</v>
      </c>
      <c r="G104" s="47">
        <f t="shared" si="7"/>
        <v>85.216071011445919</v>
      </c>
      <c r="I104" s="39"/>
      <c r="J104" s="39"/>
    </row>
    <row r="105" spans="1:10" x14ac:dyDescent="0.25">
      <c r="G105" s="39">
        <f>SUM(G100:G104)</f>
        <v>364.81</v>
      </c>
      <c r="I105" s="39"/>
      <c r="J105" s="39"/>
    </row>
    <row r="107" spans="1:10" ht="72" x14ac:dyDescent="0.25">
      <c r="A107" s="45" t="s">
        <v>238</v>
      </c>
      <c r="B107" s="45" t="s">
        <v>249</v>
      </c>
      <c r="C107" s="45" t="s">
        <v>250</v>
      </c>
      <c r="D107" s="45" t="s">
        <v>60</v>
      </c>
      <c r="E107" s="46" t="s">
        <v>120</v>
      </c>
      <c r="F107" s="16" t="s">
        <v>90</v>
      </c>
      <c r="G107" s="12" t="s">
        <v>91</v>
      </c>
    </row>
    <row r="108" spans="1:10" ht="48" x14ac:dyDescent="0.25">
      <c r="A108" s="45" t="s">
        <v>121</v>
      </c>
      <c r="B108" s="45" t="s">
        <v>239</v>
      </c>
      <c r="C108" s="45" t="s">
        <v>240</v>
      </c>
      <c r="D108" s="45" t="s">
        <v>85</v>
      </c>
      <c r="E108" s="46">
        <v>0.26580733506373028</v>
      </c>
      <c r="F108" s="47">
        <v>217.58746619215194</v>
      </c>
      <c r="G108" s="47">
        <f>E108*F108</f>
        <v>57.836344531805416</v>
      </c>
      <c r="H108" s="39"/>
    </row>
    <row r="109" spans="1:10" ht="72" x14ac:dyDescent="0.25">
      <c r="A109" s="45" t="s">
        <v>129</v>
      </c>
      <c r="B109" s="45" t="s">
        <v>241</v>
      </c>
      <c r="C109" s="45" t="s">
        <v>242</v>
      </c>
      <c r="D109" s="45" t="s">
        <v>85</v>
      </c>
      <c r="E109" s="46" t="s">
        <v>251</v>
      </c>
      <c r="F109" s="47">
        <v>3.6264577698691989</v>
      </c>
      <c r="G109" s="47">
        <f t="shared" ref="G109:G114" si="8">E109*F109</f>
        <v>0.88957009094891448</v>
      </c>
    </row>
    <row r="110" spans="1:10" ht="24" x14ac:dyDescent="0.25">
      <c r="A110" s="45" t="s">
        <v>129</v>
      </c>
      <c r="B110" s="45" t="s">
        <v>151</v>
      </c>
      <c r="C110" s="45" t="s">
        <v>152</v>
      </c>
      <c r="D110" s="45" t="s">
        <v>119</v>
      </c>
      <c r="E110" s="46" t="s">
        <v>252</v>
      </c>
      <c r="F110" s="47">
        <v>9.8800000000000008</v>
      </c>
      <c r="G110" s="47">
        <f t="shared" si="8"/>
        <v>1.815944</v>
      </c>
    </row>
    <row r="111" spans="1:10" ht="84" x14ac:dyDescent="0.25">
      <c r="A111" s="45" t="s">
        <v>129</v>
      </c>
      <c r="B111" s="45" t="s">
        <v>225</v>
      </c>
      <c r="C111" s="45" t="s">
        <v>226</v>
      </c>
      <c r="D111" s="45" t="s">
        <v>187</v>
      </c>
      <c r="E111" s="46" t="s">
        <v>253</v>
      </c>
      <c r="F111" s="47">
        <v>29.011662158953591</v>
      </c>
      <c r="G111" s="47">
        <f t="shared" si="8"/>
        <v>0.86744869855271234</v>
      </c>
    </row>
    <row r="112" spans="1:10" ht="84" x14ac:dyDescent="0.25">
      <c r="A112" s="45" t="s">
        <v>129</v>
      </c>
      <c r="B112" s="45" t="s">
        <v>243</v>
      </c>
      <c r="C112" s="45" t="s">
        <v>244</v>
      </c>
      <c r="D112" s="45" t="s">
        <v>201</v>
      </c>
      <c r="E112" s="46" t="s">
        <v>254</v>
      </c>
      <c r="F112" s="47">
        <v>29.011662158953591</v>
      </c>
      <c r="G112" s="47">
        <f t="shared" si="8"/>
        <v>0.91096619179114269</v>
      </c>
    </row>
    <row r="113" spans="1:10" ht="36" x14ac:dyDescent="0.25">
      <c r="A113" s="45" t="s">
        <v>129</v>
      </c>
      <c r="B113" s="45" t="s">
        <v>245</v>
      </c>
      <c r="C113" s="45" t="s">
        <v>246</v>
      </c>
      <c r="D113" s="45" t="s">
        <v>85</v>
      </c>
      <c r="E113" s="46" t="s">
        <v>251</v>
      </c>
      <c r="F113" s="47">
        <v>2.9011662158953593</v>
      </c>
      <c r="G113" s="47">
        <f t="shared" si="8"/>
        <v>0.71165607275913156</v>
      </c>
    </row>
    <row r="114" spans="1:10" ht="48" x14ac:dyDescent="0.25">
      <c r="A114" s="45" t="s">
        <v>129</v>
      </c>
      <c r="B114" s="45" t="s">
        <v>247</v>
      </c>
      <c r="C114" s="45" t="s">
        <v>248</v>
      </c>
      <c r="D114" s="45" t="s">
        <v>119</v>
      </c>
      <c r="E114" s="46" t="s">
        <v>255</v>
      </c>
      <c r="F114" s="47">
        <v>53.802127473779443</v>
      </c>
      <c r="G114" s="47">
        <f t="shared" si="8"/>
        <v>3.2980704141426798</v>
      </c>
      <c r="H114" s="39"/>
    </row>
    <row r="115" spans="1:10" x14ac:dyDescent="0.25">
      <c r="G115" s="39">
        <f>SUM(G108:G114)</f>
        <v>66.33</v>
      </c>
      <c r="I115" s="39"/>
      <c r="J115" s="39"/>
    </row>
    <row r="117" spans="1:10" ht="48" x14ac:dyDescent="0.25">
      <c r="A117" s="45" t="s">
        <v>238</v>
      </c>
      <c r="B117" s="45" t="s">
        <v>256</v>
      </c>
      <c r="C117" s="45" t="s">
        <v>257</v>
      </c>
      <c r="D117" s="45" t="s">
        <v>85</v>
      </c>
      <c r="E117" s="46" t="s">
        <v>120</v>
      </c>
      <c r="F117" s="16" t="s">
        <v>90</v>
      </c>
      <c r="G117" s="12" t="s">
        <v>91</v>
      </c>
    </row>
    <row r="118" spans="1:10" ht="36" x14ac:dyDescent="0.25">
      <c r="A118" s="45" t="s">
        <v>121</v>
      </c>
      <c r="B118" s="45" t="s">
        <v>258</v>
      </c>
      <c r="C118" s="45" t="s">
        <v>259</v>
      </c>
      <c r="D118" s="45" t="s">
        <v>61</v>
      </c>
      <c r="E118" s="46">
        <v>2</v>
      </c>
      <c r="F118" s="47">
        <v>14.05</v>
      </c>
      <c r="G118" s="47">
        <f>E118*F118</f>
        <v>28.1</v>
      </c>
    </row>
    <row r="119" spans="1:10" ht="24" x14ac:dyDescent="0.25">
      <c r="A119" s="45" t="s">
        <v>129</v>
      </c>
      <c r="B119" s="45" t="s">
        <v>222</v>
      </c>
      <c r="C119" s="45" t="s">
        <v>223</v>
      </c>
      <c r="D119" s="45" t="s">
        <v>119</v>
      </c>
      <c r="E119" s="46">
        <v>1</v>
      </c>
      <c r="F119" s="47">
        <v>14.05</v>
      </c>
      <c r="G119" s="47">
        <f>E119*F119</f>
        <v>14.05</v>
      </c>
    </row>
    <row r="120" spans="1:10" ht="24" x14ac:dyDescent="0.25">
      <c r="A120" s="45" t="s">
        <v>129</v>
      </c>
      <c r="B120" s="45" t="s">
        <v>151</v>
      </c>
      <c r="C120" s="45" t="s">
        <v>152</v>
      </c>
      <c r="D120" s="45" t="s">
        <v>119</v>
      </c>
      <c r="E120" s="46">
        <v>2.5</v>
      </c>
      <c r="F120" s="47">
        <v>9.8800000000000008</v>
      </c>
      <c r="G120" s="47">
        <f t="shared" ref="G120:G121" si="9">E120*F120</f>
        <v>24.700000000000003</v>
      </c>
    </row>
    <row r="121" spans="1:10" ht="48" x14ac:dyDescent="0.25">
      <c r="A121" s="45" t="s">
        <v>129</v>
      </c>
      <c r="B121" s="45" t="s">
        <v>153</v>
      </c>
      <c r="C121" s="45" t="s">
        <v>154</v>
      </c>
      <c r="D121" s="45" t="s">
        <v>85</v>
      </c>
      <c r="E121" s="46">
        <v>1.0092460881934566</v>
      </c>
      <c r="F121" s="47">
        <v>351.5</v>
      </c>
      <c r="G121" s="47">
        <f t="shared" si="9"/>
        <v>354.75</v>
      </c>
      <c r="I121" s="39"/>
    </row>
    <row r="122" spans="1:10" x14ac:dyDescent="0.25">
      <c r="G122" s="39">
        <f>G118+G119+G120+G121</f>
        <v>421.6</v>
      </c>
      <c r="I122" s="39"/>
    </row>
    <row r="124" spans="1:10" ht="24" x14ac:dyDescent="0.25">
      <c r="A124" s="45" t="s">
        <v>238</v>
      </c>
      <c r="B124" s="45" t="s">
        <v>260</v>
      </c>
      <c r="C124" s="45" t="s">
        <v>261</v>
      </c>
      <c r="D124" s="45" t="s">
        <v>85</v>
      </c>
      <c r="E124" s="46" t="s">
        <v>120</v>
      </c>
      <c r="F124" s="16" t="s">
        <v>90</v>
      </c>
      <c r="G124" s="12" t="s">
        <v>91</v>
      </c>
    </row>
    <row r="125" spans="1:10" ht="24" x14ac:dyDescent="0.25">
      <c r="A125" s="45" t="s">
        <v>129</v>
      </c>
      <c r="B125" s="45" t="s">
        <v>222</v>
      </c>
      <c r="C125" s="45" t="s">
        <v>223</v>
      </c>
      <c r="D125" s="45" t="s">
        <v>119</v>
      </c>
      <c r="E125" s="46" t="s">
        <v>262</v>
      </c>
      <c r="F125" s="47">
        <v>14.05</v>
      </c>
      <c r="G125" s="47">
        <f>E125*F125</f>
        <v>23.182500000000001</v>
      </c>
    </row>
    <row r="126" spans="1:10" ht="24" x14ac:dyDescent="0.25">
      <c r="A126" s="45" t="s">
        <v>129</v>
      </c>
      <c r="B126" s="45" t="s">
        <v>151</v>
      </c>
      <c r="C126" s="45" t="s">
        <v>152</v>
      </c>
      <c r="D126" s="45" t="s">
        <v>119</v>
      </c>
      <c r="E126" s="46" t="s">
        <v>263</v>
      </c>
      <c r="F126" s="47">
        <v>9.8800000000000008</v>
      </c>
      <c r="G126" s="47">
        <f t="shared" ref="G126:G127" si="10">E126*F126</f>
        <v>44.46</v>
      </c>
    </row>
    <row r="127" spans="1:10" ht="48" x14ac:dyDescent="0.25">
      <c r="A127" s="45" t="s">
        <v>129</v>
      </c>
      <c r="B127" s="45" t="s">
        <v>264</v>
      </c>
      <c r="C127" s="45" t="s">
        <v>265</v>
      </c>
      <c r="D127" s="45" t="s">
        <v>187</v>
      </c>
      <c r="E127" s="46" t="s">
        <v>266</v>
      </c>
      <c r="F127" s="47">
        <v>43.99</v>
      </c>
      <c r="G127" s="47">
        <f t="shared" si="10"/>
        <v>13.197000000000001</v>
      </c>
      <c r="H127" s="39"/>
      <c r="I127" s="39"/>
    </row>
    <row r="128" spans="1:10" x14ac:dyDescent="0.25">
      <c r="G128" s="39">
        <f>G125+G126+G127</f>
        <v>80.839500000000001</v>
      </c>
    </row>
    <row r="130" spans="1:9" ht="24" x14ac:dyDescent="0.25">
      <c r="A130" s="45" t="s">
        <v>238</v>
      </c>
      <c r="B130" s="45" t="s">
        <v>267</v>
      </c>
      <c r="C130" s="45" t="s">
        <v>268</v>
      </c>
      <c r="D130" s="45" t="s">
        <v>138</v>
      </c>
      <c r="E130" s="46" t="s">
        <v>120</v>
      </c>
      <c r="F130" s="16" t="s">
        <v>90</v>
      </c>
      <c r="G130" s="12" t="s">
        <v>91</v>
      </c>
    </row>
    <row r="131" spans="1:9" ht="24" x14ac:dyDescent="0.25">
      <c r="A131" s="45" t="s">
        <v>121</v>
      </c>
      <c r="B131" s="45" t="s">
        <v>269</v>
      </c>
      <c r="C131" s="45" t="s">
        <v>270</v>
      </c>
      <c r="D131" s="45" t="s">
        <v>60</v>
      </c>
      <c r="E131" s="46" t="s">
        <v>271</v>
      </c>
      <c r="F131" s="47">
        <v>5</v>
      </c>
      <c r="G131" s="47">
        <f>E131*F131</f>
        <v>17.5</v>
      </c>
    </row>
    <row r="132" spans="1:9" ht="24" x14ac:dyDescent="0.25">
      <c r="A132" s="45" t="s">
        <v>121</v>
      </c>
      <c r="B132" s="45" t="s">
        <v>272</v>
      </c>
      <c r="C132" s="45" t="s">
        <v>273</v>
      </c>
      <c r="D132" s="45" t="s">
        <v>61</v>
      </c>
      <c r="E132" s="46" t="s">
        <v>274</v>
      </c>
      <c r="F132" s="47">
        <v>6.5</v>
      </c>
      <c r="G132" s="47">
        <f t="shared" ref="G132:G135" si="11">E132*F132</f>
        <v>0.97499999999999998</v>
      </c>
    </row>
    <row r="133" spans="1:9" ht="24" x14ac:dyDescent="0.25">
      <c r="A133" s="45" t="s">
        <v>121</v>
      </c>
      <c r="B133" s="45" t="s">
        <v>168</v>
      </c>
      <c r="C133" s="45" t="s">
        <v>169</v>
      </c>
      <c r="D133" s="45" t="s">
        <v>60</v>
      </c>
      <c r="E133" s="46" t="s">
        <v>275</v>
      </c>
      <c r="F133" s="47">
        <v>6.5</v>
      </c>
      <c r="G133" s="47">
        <f t="shared" si="11"/>
        <v>22.665500000000002</v>
      </c>
    </row>
    <row r="134" spans="1:9" ht="24" x14ac:dyDescent="0.25">
      <c r="A134" s="45" t="s">
        <v>129</v>
      </c>
      <c r="B134" s="45" t="s">
        <v>276</v>
      </c>
      <c r="C134" s="45" t="s">
        <v>277</v>
      </c>
      <c r="D134" s="45" t="s">
        <v>119</v>
      </c>
      <c r="E134" s="46">
        <v>1</v>
      </c>
      <c r="F134" s="47">
        <v>9.8800000000000008</v>
      </c>
      <c r="G134" s="47">
        <f t="shared" si="11"/>
        <v>9.8800000000000008</v>
      </c>
    </row>
    <row r="135" spans="1:9" ht="24" x14ac:dyDescent="0.25">
      <c r="A135" s="45" t="s">
        <v>129</v>
      </c>
      <c r="B135" s="45" t="s">
        <v>149</v>
      </c>
      <c r="C135" s="45" t="s">
        <v>150</v>
      </c>
      <c r="D135" s="45" t="s">
        <v>119</v>
      </c>
      <c r="E135" s="46">
        <v>2.1971174377224196</v>
      </c>
      <c r="F135" s="47">
        <v>14.05</v>
      </c>
      <c r="G135" s="47">
        <f t="shared" si="11"/>
        <v>30.869499999999999</v>
      </c>
      <c r="I135" s="39"/>
    </row>
    <row r="136" spans="1:9" x14ac:dyDescent="0.25">
      <c r="G136" s="39">
        <f>SUM(G131:G135)</f>
        <v>81.89</v>
      </c>
      <c r="I136" s="39"/>
    </row>
    <row r="138" spans="1:9" ht="84" x14ac:dyDescent="0.25">
      <c r="A138" s="45" t="s">
        <v>238</v>
      </c>
      <c r="B138" s="45" t="s">
        <v>278</v>
      </c>
      <c r="C138" s="45" t="s">
        <v>38</v>
      </c>
      <c r="D138" s="45" t="s">
        <v>138</v>
      </c>
      <c r="E138" s="46" t="s">
        <v>120</v>
      </c>
      <c r="F138" s="16" t="s">
        <v>90</v>
      </c>
      <c r="G138" s="12" t="s">
        <v>91</v>
      </c>
    </row>
    <row r="139" spans="1:9" ht="36" x14ac:dyDescent="0.25">
      <c r="A139" s="45" t="s">
        <v>121</v>
      </c>
      <c r="B139" s="45" t="s">
        <v>279</v>
      </c>
      <c r="C139" s="45" t="s">
        <v>280</v>
      </c>
      <c r="D139" s="45" t="s">
        <v>281</v>
      </c>
      <c r="E139" s="46" t="s">
        <v>282</v>
      </c>
      <c r="F139" s="47">
        <v>5</v>
      </c>
      <c r="G139" s="47">
        <f>E139*F139</f>
        <v>0.02</v>
      </c>
    </row>
    <row r="140" spans="1:9" ht="48" x14ac:dyDescent="0.25">
      <c r="A140" s="45" t="s">
        <v>121</v>
      </c>
      <c r="B140" s="45" t="s">
        <v>283</v>
      </c>
      <c r="C140" s="45" t="s">
        <v>284</v>
      </c>
      <c r="D140" s="45" t="s">
        <v>285</v>
      </c>
      <c r="E140" s="46" t="s">
        <v>286</v>
      </c>
      <c r="F140" s="47">
        <v>6.5</v>
      </c>
      <c r="G140" s="47">
        <f t="shared" ref="G140:G146" si="12">E140*F140</f>
        <v>1.274</v>
      </c>
    </row>
    <row r="141" spans="1:9" ht="48" x14ac:dyDescent="0.25">
      <c r="A141" s="45" t="s">
        <v>121</v>
      </c>
      <c r="B141" s="45" t="s">
        <v>287</v>
      </c>
      <c r="C141" s="45" t="s">
        <v>288</v>
      </c>
      <c r="D141" s="45" t="s">
        <v>285</v>
      </c>
      <c r="E141" s="46" t="s">
        <v>289</v>
      </c>
      <c r="F141" s="47">
        <v>6.5</v>
      </c>
      <c r="G141" s="47">
        <f t="shared" si="12"/>
        <v>2.5545</v>
      </c>
    </row>
    <row r="142" spans="1:9" ht="48" x14ac:dyDescent="0.25">
      <c r="A142" s="45" t="s">
        <v>121</v>
      </c>
      <c r="B142" s="45" t="s">
        <v>290</v>
      </c>
      <c r="C142" s="45" t="s">
        <v>291</v>
      </c>
      <c r="D142" s="45" t="s">
        <v>285</v>
      </c>
      <c r="E142" s="46" t="s">
        <v>292</v>
      </c>
      <c r="F142" s="47">
        <v>9.8800000000000008</v>
      </c>
      <c r="G142" s="47">
        <f t="shared" si="12"/>
        <v>7.7558000000000007</v>
      </c>
    </row>
    <row r="143" spans="1:9" ht="24" x14ac:dyDescent="0.25">
      <c r="A143" s="45" t="s">
        <v>121</v>
      </c>
      <c r="B143" s="45" t="s">
        <v>293</v>
      </c>
      <c r="C143" s="45" t="s">
        <v>294</v>
      </c>
      <c r="D143" s="45" t="s">
        <v>61</v>
      </c>
      <c r="E143" s="46" t="s">
        <v>295</v>
      </c>
      <c r="F143" s="47">
        <v>14.05</v>
      </c>
      <c r="G143" s="47">
        <f t="shared" si="12"/>
        <v>0.26695000000000002</v>
      </c>
    </row>
    <row r="144" spans="1:9" ht="24" x14ac:dyDescent="0.25">
      <c r="A144" s="45" t="s">
        <v>129</v>
      </c>
      <c r="B144" s="45" t="s">
        <v>276</v>
      </c>
      <c r="C144" s="45" t="s">
        <v>277</v>
      </c>
      <c r="D144" s="45" t="s">
        <v>119</v>
      </c>
      <c r="E144" s="46" t="s">
        <v>296</v>
      </c>
      <c r="F144" s="47">
        <v>9.8800000000000008</v>
      </c>
      <c r="G144" s="47">
        <f t="shared" si="12"/>
        <v>1.5709200000000001</v>
      </c>
    </row>
    <row r="145" spans="1:9" ht="24" x14ac:dyDescent="0.25">
      <c r="A145" s="45" t="s">
        <v>129</v>
      </c>
      <c r="B145" s="45" t="s">
        <v>149</v>
      </c>
      <c r="C145" s="45" t="s">
        <v>150</v>
      </c>
      <c r="D145" s="45" t="s">
        <v>119</v>
      </c>
      <c r="E145" s="46" t="s">
        <v>297</v>
      </c>
      <c r="F145" s="47">
        <v>14.05</v>
      </c>
      <c r="G145" s="47">
        <f t="shared" si="12"/>
        <v>12.195400000000001</v>
      </c>
    </row>
    <row r="146" spans="1:9" ht="48" x14ac:dyDescent="0.25">
      <c r="A146" s="45" t="s">
        <v>129</v>
      </c>
      <c r="B146" s="45" t="s">
        <v>298</v>
      </c>
      <c r="C146" s="45" t="s">
        <v>299</v>
      </c>
      <c r="D146" s="45" t="s">
        <v>138</v>
      </c>
      <c r="E146" s="46" t="s">
        <v>300</v>
      </c>
      <c r="F146" s="47">
        <v>49.17</v>
      </c>
      <c r="G146" s="47">
        <f t="shared" si="12"/>
        <v>5.1628499999999997</v>
      </c>
      <c r="I146" s="39"/>
    </row>
    <row r="147" spans="1:9" x14ac:dyDescent="0.25">
      <c r="G147" s="39">
        <f>SUM(G139:G146)</f>
        <v>30.800420000000003</v>
      </c>
      <c r="I147" s="39"/>
    </row>
    <row r="149" spans="1:9" ht="36" x14ac:dyDescent="0.25">
      <c r="A149" s="45" t="s">
        <v>238</v>
      </c>
      <c r="B149" s="45" t="s">
        <v>301</v>
      </c>
      <c r="C149" s="45" t="s">
        <v>39</v>
      </c>
      <c r="D149" s="45" t="s">
        <v>85</v>
      </c>
      <c r="E149" s="46" t="s">
        <v>120</v>
      </c>
      <c r="F149" s="16" t="s">
        <v>90</v>
      </c>
      <c r="G149" s="12" t="s">
        <v>91</v>
      </c>
    </row>
    <row r="150" spans="1:9" ht="48" x14ac:dyDescent="0.25">
      <c r="A150" s="45" t="s">
        <v>121</v>
      </c>
      <c r="B150" s="45" t="s">
        <v>302</v>
      </c>
      <c r="C150" s="45" t="s">
        <v>303</v>
      </c>
      <c r="D150" s="45" t="s">
        <v>85</v>
      </c>
      <c r="E150" s="46" t="s">
        <v>304</v>
      </c>
      <c r="F150" s="47">
        <v>364.76</v>
      </c>
      <c r="G150" s="47">
        <f>E150*F150</f>
        <v>402.33027999999996</v>
      </c>
    </row>
    <row r="151" spans="1:9" ht="24" x14ac:dyDescent="0.25">
      <c r="A151" s="45" t="s">
        <v>129</v>
      </c>
      <c r="B151" s="45" t="s">
        <v>149</v>
      </c>
      <c r="C151" s="45" t="s">
        <v>150</v>
      </c>
      <c r="D151" s="45" t="s">
        <v>119</v>
      </c>
      <c r="E151" s="46" t="s">
        <v>305</v>
      </c>
      <c r="F151" s="47">
        <v>14.05</v>
      </c>
      <c r="G151" s="47">
        <f t="shared" ref="G151:G155" si="13">E151*F151</f>
        <v>2.4447000000000001</v>
      </c>
    </row>
    <row r="152" spans="1:9" ht="24" x14ac:dyDescent="0.25">
      <c r="A152" s="45" t="s">
        <v>129</v>
      </c>
      <c r="B152" s="45" t="s">
        <v>222</v>
      </c>
      <c r="C152" s="45" t="s">
        <v>223</v>
      </c>
      <c r="D152" s="45" t="s">
        <v>119</v>
      </c>
      <c r="E152" s="46" t="s">
        <v>305</v>
      </c>
      <c r="F152" s="47">
        <v>14.05</v>
      </c>
      <c r="G152" s="47">
        <f t="shared" si="13"/>
        <v>2.4447000000000001</v>
      </c>
    </row>
    <row r="153" spans="1:9" ht="24" x14ac:dyDescent="0.25">
      <c r="A153" s="45" t="s">
        <v>129</v>
      </c>
      <c r="B153" s="45" t="s">
        <v>151</v>
      </c>
      <c r="C153" s="45" t="s">
        <v>152</v>
      </c>
      <c r="D153" s="45" t="s">
        <v>119</v>
      </c>
      <c r="E153" s="46" t="s">
        <v>306</v>
      </c>
      <c r="F153" s="47">
        <v>9.8800000000000008</v>
      </c>
      <c r="G153" s="47">
        <f t="shared" si="13"/>
        <v>10.3246</v>
      </c>
    </row>
    <row r="154" spans="1:9" ht="48" x14ac:dyDescent="0.25">
      <c r="A154" s="45" t="s">
        <v>129</v>
      </c>
      <c r="B154" s="45" t="s">
        <v>264</v>
      </c>
      <c r="C154" s="45" t="s">
        <v>265</v>
      </c>
      <c r="D154" s="45" t="s">
        <v>187</v>
      </c>
      <c r="E154" s="46" t="s">
        <v>307</v>
      </c>
      <c r="F154" s="47">
        <v>10</v>
      </c>
      <c r="G154" s="47">
        <f t="shared" si="13"/>
        <v>0.56000000000000005</v>
      </c>
      <c r="I154" s="39"/>
    </row>
    <row r="155" spans="1:9" ht="48" x14ac:dyDescent="0.25">
      <c r="A155" s="45" t="s">
        <v>129</v>
      </c>
      <c r="B155" s="45" t="s">
        <v>308</v>
      </c>
      <c r="C155" s="45" t="s">
        <v>309</v>
      </c>
      <c r="D155" s="45" t="s">
        <v>201</v>
      </c>
      <c r="E155" s="46" t="s">
        <v>310</v>
      </c>
      <c r="F155" s="47">
        <v>20</v>
      </c>
      <c r="G155" s="47">
        <f t="shared" si="13"/>
        <v>2.36</v>
      </c>
      <c r="I155" s="39"/>
    </row>
    <row r="156" spans="1:9" x14ac:dyDescent="0.25">
      <c r="G156" s="39">
        <f>SUM(G150:G155)</f>
        <v>420.46427999999997</v>
      </c>
      <c r="I156" s="39"/>
    </row>
    <row r="158" spans="1:9" ht="24" x14ac:dyDescent="0.25">
      <c r="A158" s="45" t="s">
        <v>238</v>
      </c>
      <c r="B158" s="45" t="s">
        <v>311</v>
      </c>
      <c r="C158" s="45" t="s">
        <v>40</v>
      </c>
      <c r="D158" s="45" t="s">
        <v>61</v>
      </c>
      <c r="E158" s="46" t="s">
        <v>120</v>
      </c>
      <c r="F158" s="48" t="s">
        <v>90</v>
      </c>
      <c r="G158" s="12" t="s">
        <v>91</v>
      </c>
    </row>
    <row r="159" spans="1:9" ht="24" x14ac:dyDescent="0.25">
      <c r="A159" s="45" t="s">
        <v>121</v>
      </c>
      <c r="B159" s="45" t="s">
        <v>312</v>
      </c>
      <c r="C159" s="45" t="s">
        <v>313</v>
      </c>
      <c r="D159" s="45" t="s">
        <v>61</v>
      </c>
      <c r="E159" s="46" t="s">
        <v>314</v>
      </c>
      <c r="F159" s="47">
        <v>3.98</v>
      </c>
      <c r="G159" s="47">
        <f>E159*F159</f>
        <v>4.2586000000000004</v>
      </c>
    </row>
    <row r="160" spans="1:9" ht="24" x14ac:dyDescent="0.25">
      <c r="A160" s="45" t="s">
        <v>129</v>
      </c>
      <c r="B160" s="45" t="s">
        <v>315</v>
      </c>
      <c r="C160" s="45" t="s">
        <v>316</v>
      </c>
      <c r="D160" s="45" t="s">
        <v>119</v>
      </c>
      <c r="E160" s="46" t="s">
        <v>317</v>
      </c>
      <c r="F160" s="47">
        <v>9.8800000000000008</v>
      </c>
      <c r="G160" s="47">
        <f t="shared" ref="G160:G161" si="14">E160*F160</f>
        <v>0.25984400000000002</v>
      </c>
    </row>
    <row r="161" spans="1:10" ht="24" x14ac:dyDescent="0.25">
      <c r="A161" s="45" t="s">
        <v>129</v>
      </c>
      <c r="B161" s="45" t="s">
        <v>318</v>
      </c>
      <c r="C161" s="45" t="s">
        <v>319</v>
      </c>
      <c r="D161" s="45" t="s">
        <v>119</v>
      </c>
      <c r="E161" s="46">
        <v>0.1638118149466192</v>
      </c>
      <c r="F161" s="47">
        <v>14.05</v>
      </c>
      <c r="G161" s="47">
        <f t="shared" si="14"/>
        <v>2.3015559999999997</v>
      </c>
      <c r="I161" s="39"/>
    </row>
    <row r="162" spans="1:10" x14ac:dyDescent="0.25">
      <c r="G162" s="39">
        <f>G159+G160+G161</f>
        <v>6.82</v>
      </c>
      <c r="I162" s="39"/>
    </row>
    <row r="164" spans="1:10" ht="48" x14ac:dyDescent="0.25">
      <c r="A164" s="45" t="s">
        <v>238</v>
      </c>
      <c r="B164" s="45" t="s">
        <v>311</v>
      </c>
      <c r="C164" s="45" t="s">
        <v>110</v>
      </c>
      <c r="D164" s="45" t="s">
        <v>85</v>
      </c>
      <c r="E164" s="46" t="s">
        <v>120</v>
      </c>
      <c r="F164" s="48" t="s">
        <v>90</v>
      </c>
      <c r="G164" s="12" t="s">
        <v>91</v>
      </c>
    </row>
    <row r="165" spans="1:10" x14ac:dyDescent="0.25">
      <c r="A165" s="45"/>
      <c r="B165" s="45">
        <v>4773</v>
      </c>
      <c r="C165" s="45" t="s">
        <v>344</v>
      </c>
      <c r="D165" s="45" t="s">
        <v>60</v>
      </c>
      <c r="E165" s="46">
        <v>6.3704106677854444</v>
      </c>
      <c r="F165" s="47">
        <v>323.05569909376732</v>
      </c>
      <c r="G165" s="47">
        <f t="shared" ref="G165" si="15">E165*F165</f>
        <v>2057.9974717958198</v>
      </c>
    </row>
    <row r="166" spans="1:10" ht="72" x14ac:dyDescent="0.25">
      <c r="A166" s="45" t="s">
        <v>129</v>
      </c>
      <c r="B166" s="45" t="s">
        <v>217</v>
      </c>
      <c r="C166" s="45" t="s">
        <v>218</v>
      </c>
      <c r="D166" s="45" t="s">
        <v>187</v>
      </c>
      <c r="E166" s="46">
        <v>1</v>
      </c>
      <c r="F166" s="47">
        <v>257.82203624930645</v>
      </c>
      <c r="G166" s="47">
        <f>E166*F166</f>
        <v>257.82203624930645</v>
      </c>
    </row>
    <row r="167" spans="1:10" x14ac:dyDescent="0.25">
      <c r="A167" s="45"/>
      <c r="B167" s="45">
        <v>34745</v>
      </c>
      <c r="C167" s="45" t="s">
        <v>345</v>
      </c>
      <c r="D167" s="45" t="s">
        <v>138</v>
      </c>
      <c r="E167" s="46">
        <v>10</v>
      </c>
      <c r="F167" s="47">
        <v>89.197049195487324</v>
      </c>
      <c r="G167" s="47">
        <f>E167*F167</f>
        <v>891.9704919548733</v>
      </c>
    </row>
    <row r="168" spans="1:10" ht="24" customHeight="1" x14ac:dyDescent="0.25">
      <c r="A168" s="45" t="s">
        <v>129</v>
      </c>
      <c r="B168" s="45" t="s">
        <v>315</v>
      </c>
      <c r="C168" s="45" t="s">
        <v>316</v>
      </c>
      <c r="D168" s="45" t="s">
        <v>119</v>
      </c>
      <c r="E168" s="46">
        <v>10</v>
      </c>
      <c r="F168" s="47">
        <v>9.8800000000000008</v>
      </c>
      <c r="G168" s="47">
        <f t="shared" ref="G168:G169" si="16">E168*F168</f>
        <v>98.800000000000011</v>
      </c>
      <c r="I168" s="39"/>
    </row>
    <row r="169" spans="1:10" ht="24" customHeight="1" x14ac:dyDescent="0.25">
      <c r="A169" s="45" t="s">
        <v>129</v>
      </c>
      <c r="B169" s="45" t="s">
        <v>318</v>
      </c>
      <c r="C169" s="45" t="s">
        <v>319</v>
      </c>
      <c r="D169" s="45" t="s">
        <v>119</v>
      </c>
      <c r="E169" s="46">
        <v>10</v>
      </c>
      <c r="F169" s="47">
        <v>14.05</v>
      </c>
      <c r="G169" s="47">
        <f t="shared" si="16"/>
        <v>140.5</v>
      </c>
    </row>
    <row r="170" spans="1:10" x14ac:dyDescent="0.25">
      <c r="F170" s="47"/>
      <c r="G170" s="39">
        <f>G165+G166+G168+G169+G167</f>
        <v>3447.09</v>
      </c>
      <c r="I170" s="39"/>
    </row>
    <row r="172" spans="1:10" x14ac:dyDescent="0.25">
      <c r="A172" s="45" t="s">
        <v>156</v>
      </c>
      <c r="B172" s="45">
        <v>569</v>
      </c>
      <c r="C172" s="45" t="s">
        <v>100</v>
      </c>
      <c r="D172" s="45" t="s">
        <v>320</v>
      </c>
      <c r="E172" s="46" t="s">
        <v>120</v>
      </c>
      <c r="F172" s="48" t="s">
        <v>90</v>
      </c>
      <c r="G172" s="12" t="s">
        <v>91</v>
      </c>
    </row>
    <row r="173" spans="1:10" ht="24" x14ac:dyDescent="0.25">
      <c r="A173" s="45" t="s">
        <v>121</v>
      </c>
      <c r="B173" s="45" t="s">
        <v>272</v>
      </c>
      <c r="C173" s="45" t="s">
        <v>273</v>
      </c>
      <c r="D173" s="45" t="s">
        <v>61</v>
      </c>
      <c r="E173" s="46" t="s">
        <v>274</v>
      </c>
      <c r="F173" s="47">
        <v>6.25</v>
      </c>
      <c r="G173" s="47">
        <f t="shared" ref="G173:G175" si="17">E173*F173</f>
        <v>0.9375</v>
      </c>
    </row>
    <row r="174" spans="1:10" ht="24" x14ac:dyDescent="0.25">
      <c r="A174" s="45" t="s">
        <v>129</v>
      </c>
      <c r="B174" s="45" t="s">
        <v>149</v>
      </c>
      <c r="C174" s="45" t="s">
        <v>150</v>
      </c>
      <c r="D174" s="45" t="s">
        <v>119</v>
      </c>
      <c r="E174" s="46">
        <v>0.1</v>
      </c>
      <c r="F174" s="47">
        <v>14.05</v>
      </c>
      <c r="G174" s="47">
        <f t="shared" si="17"/>
        <v>1.4050000000000002</v>
      </c>
    </row>
    <row r="175" spans="1:10" ht="24" x14ac:dyDescent="0.25">
      <c r="A175" s="45" t="s">
        <v>129</v>
      </c>
      <c r="B175" s="45" t="s">
        <v>151</v>
      </c>
      <c r="C175" s="45" t="s">
        <v>152</v>
      </c>
      <c r="D175" s="45" t="s">
        <v>119</v>
      </c>
      <c r="E175" s="46">
        <v>0.17282388663967607</v>
      </c>
      <c r="F175" s="47">
        <v>9.8800000000000008</v>
      </c>
      <c r="G175" s="47">
        <f t="shared" si="17"/>
        <v>1.7074999999999998</v>
      </c>
    </row>
    <row r="176" spans="1:10" x14ac:dyDescent="0.25">
      <c r="G176" s="39">
        <f>G173+G174+G175</f>
        <v>4.05</v>
      </c>
      <c r="I176" s="39"/>
      <c r="J176" s="39"/>
    </row>
    <row r="178" spans="1:7" ht="24" x14ac:dyDescent="0.25">
      <c r="A178" s="45" t="s">
        <v>238</v>
      </c>
      <c r="B178" s="45">
        <v>92791</v>
      </c>
      <c r="C178" s="45" t="s">
        <v>347</v>
      </c>
      <c r="D178" s="45" t="s">
        <v>85</v>
      </c>
      <c r="E178" s="46" t="s">
        <v>120</v>
      </c>
      <c r="F178" s="48" t="s">
        <v>90</v>
      </c>
      <c r="G178" s="12" t="s">
        <v>91</v>
      </c>
    </row>
    <row r="179" spans="1:7" x14ac:dyDescent="0.25">
      <c r="A179" s="47">
        <v>3405</v>
      </c>
      <c r="B179" s="47">
        <v>1379</v>
      </c>
      <c r="C179" s="47" t="s">
        <v>355</v>
      </c>
      <c r="D179" s="47" t="s">
        <v>356</v>
      </c>
      <c r="E179" s="47">
        <v>320</v>
      </c>
      <c r="F179" s="47" t="s">
        <v>357</v>
      </c>
      <c r="G179" s="47">
        <f>E179*F179</f>
        <v>195.2</v>
      </c>
    </row>
    <row r="180" spans="1:7" x14ac:dyDescent="0.25">
      <c r="A180" s="47">
        <v>3407</v>
      </c>
      <c r="B180" s="47">
        <v>370</v>
      </c>
      <c r="C180" s="47" t="s">
        <v>358</v>
      </c>
      <c r="D180" s="47" t="s">
        <v>359</v>
      </c>
      <c r="E180" s="47">
        <v>0.66</v>
      </c>
      <c r="F180" s="47">
        <v>90</v>
      </c>
      <c r="G180" s="47">
        <f t="shared" ref="G180:G186" si="18">E180*F180</f>
        <v>59.400000000000006</v>
      </c>
    </row>
    <row r="181" spans="1:7" x14ac:dyDescent="0.25">
      <c r="A181" s="47">
        <v>3399</v>
      </c>
      <c r="B181" s="47">
        <v>4721</v>
      </c>
      <c r="C181" s="47" t="s">
        <v>360</v>
      </c>
      <c r="D181" s="47" t="s">
        <v>359</v>
      </c>
      <c r="E181" s="47">
        <v>0.85</v>
      </c>
      <c r="F181" s="47">
        <v>150</v>
      </c>
      <c r="G181" s="47">
        <f t="shared" si="18"/>
        <v>127.5</v>
      </c>
    </row>
    <row r="182" spans="1:7" x14ac:dyDescent="0.25">
      <c r="A182" s="47">
        <v>3386</v>
      </c>
      <c r="B182" s="47">
        <v>1357</v>
      </c>
      <c r="C182" s="47" t="s">
        <v>361</v>
      </c>
      <c r="D182" s="47" t="s">
        <v>362</v>
      </c>
      <c r="E182" s="47">
        <v>4.3600000000000003</v>
      </c>
      <c r="F182" s="47">
        <v>40</v>
      </c>
      <c r="G182" s="47">
        <f t="shared" si="18"/>
        <v>174.4</v>
      </c>
    </row>
    <row r="183" spans="1:7" x14ac:dyDescent="0.25">
      <c r="A183" s="47">
        <v>3383</v>
      </c>
      <c r="B183" s="47">
        <v>6212</v>
      </c>
      <c r="C183" s="47" t="s">
        <v>363</v>
      </c>
      <c r="D183" s="47" t="s">
        <v>364</v>
      </c>
      <c r="E183" s="47">
        <v>14.56</v>
      </c>
      <c r="F183" s="47">
        <v>12</v>
      </c>
      <c r="G183" s="47">
        <f t="shared" si="18"/>
        <v>174.72</v>
      </c>
    </row>
    <row r="184" spans="1:7" x14ac:dyDescent="0.25">
      <c r="A184" s="47">
        <v>3385</v>
      </c>
      <c r="B184" s="47">
        <v>4493</v>
      </c>
      <c r="C184" s="47" t="s">
        <v>365</v>
      </c>
      <c r="D184" s="47" t="s">
        <v>366</v>
      </c>
      <c r="E184" s="47">
        <v>13.1</v>
      </c>
      <c r="F184" s="47">
        <v>15</v>
      </c>
      <c r="G184" s="47">
        <f t="shared" si="18"/>
        <v>196.5</v>
      </c>
    </row>
    <row r="185" spans="1:7" x14ac:dyDescent="0.25">
      <c r="A185" s="47">
        <v>3397</v>
      </c>
      <c r="B185" s="47">
        <v>5061</v>
      </c>
      <c r="C185" s="47" t="s">
        <v>367</v>
      </c>
      <c r="D185" s="47" t="s">
        <v>356</v>
      </c>
      <c r="E185" s="47">
        <v>1.75</v>
      </c>
      <c r="F185" s="47" t="s">
        <v>368</v>
      </c>
      <c r="G185" s="47">
        <f t="shared" si="18"/>
        <v>12.950000000000001</v>
      </c>
    </row>
    <row r="186" spans="1:7" x14ac:dyDescent="0.25">
      <c r="A186" s="47">
        <v>3379</v>
      </c>
      <c r="B186" s="47">
        <v>7332</v>
      </c>
      <c r="C186" s="47" t="s">
        <v>369</v>
      </c>
      <c r="D186" s="47" t="s">
        <v>370</v>
      </c>
      <c r="E186" s="47">
        <v>1.46</v>
      </c>
      <c r="F186" s="47" t="s">
        <v>371</v>
      </c>
      <c r="G186" s="47">
        <f t="shared" si="18"/>
        <v>9.5045999999999999</v>
      </c>
    </row>
    <row r="187" spans="1:7" x14ac:dyDescent="0.25">
      <c r="A187" s="47"/>
      <c r="B187" s="47"/>
      <c r="C187" s="47"/>
      <c r="D187" s="47"/>
      <c r="E187" s="47"/>
      <c r="F187" s="47"/>
      <c r="G187" s="47">
        <f t="shared" ref="G179:G191" si="19">E187*F187</f>
        <v>0</v>
      </c>
    </row>
    <row r="188" spans="1:7" x14ac:dyDescent="0.25">
      <c r="A188" s="47">
        <v>54</v>
      </c>
      <c r="B188" s="47">
        <v>4083</v>
      </c>
      <c r="C188" s="47" t="s">
        <v>372</v>
      </c>
      <c r="D188" s="47" t="s">
        <v>373</v>
      </c>
      <c r="E188" s="47">
        <v>0.1</v>
      </c>
      <c r="F188" s="47" t="s">
        <v>374</v>
      </c>
      <c r="G188" s="47">
        <f>E188*F188</f>
        <v>1.4060000000000001</v>
      </c>
    </row>
    <row r="189" spans="1:7" x14ac:dyDescent="0.25">
      <c r="A189" s="47">
        <v>2</v>
      </c>
      <c r="B189" s="47">
        <v>4750</v>
      </c>
      <c r="C189" s="47" t="s">
        <v>375</v>
      </c>
      <c r="D189" s="47" t="s">
        <v>373</v>
      </c>
      <c r="E189" s="47">
        <v>2</v>
      </c>
      <c r="F189" s="47">
        <v>14.05</v>
      </c>
      <c r="G189" s="47">
        <f>E189*F189</f>
        <v>28.1</v>
      </c>
    </row>
    <row r="190" spans="1:7" x14ac:dyDescent="0.25">
      <c r="A190" s="47">
        <v>1</v>
      </c>
      <c r="B190" s="47">
        <v>6111</v>
      </c>
      <c r="C190" s="47" t="s">
        <v>376</v>
      </c>
      <c r="D190" s="47" t="s">
        <v>373</v>
      </c>
      <c r="E190" s="47">
        <v>26.56</v>
      </c>
      <c r="F190" s="47">
        <v>9.8800000000000008</v>
      </c>
      <c r="G190" s="47">
        <f t="shared" si="19"/>
        <v>262.4128</v>
      </c>
    </row>
    <row r="191" spans="1:7" x14ac:dyDescent="0.25">
      <c r="A191" s="47">
        <v>3</v>
      </c>
      <c r="B191" s="47">
        <v>1213</v>
      </c>
      <c r="C191" s="47" t="s">
        <v>377</v>
      </c>
      <c r="D191" s="47" t="s">
        <v>373</v>
      </c>
      <c r="E191" s="47">
        <v>14.56</v>
      </c>
      <c r="F191" s="47">
        <v>14.05</v>
      </c>
      <c r="G191" s="47">
        <f t="shared" si="19"/>
        <v>204.56800000000001</v>
      </c>
    </row>
    <row r="192" spans="1:7" x14ac:dyDescent="0.25">
      <c r="A192" s="47"/>
      <c r="B192" s="47"/>
      <c r="C192" s="47"/>
      <c r="D192" s="47"/>
      <c r="E192" s="47"/>
      <c r="F192" s="47"/>
      <c r="G192" s="47">
        <f t="shared" ref="G189:G198" si="20">E192*F192</f>
        <v>0</v>
      </c>
    </row>
    <row r="193" spans="1:10" x14ac:dyDescent="0.25">
      <c r="A193" s="47">
        <v>349</v>
      </c>
      <c r="B193" s="47" t="s">
        <v>378</v>
      </c>
      <c r="C193" s="47" t="s">
        <v>379</v>
      </c>
      <c r="D193" s="47" t="s">
        <v>373</v>
      </c>
      <c r="E193" s="47">
        <v>1.46</v>
      </c>
      <c r="F193" s="47">
        <v>12</v>
      </c>
      <c r="G193" s="47">
        <f t="shared" si="20"/>
        <v>17.52</v>
      </c>
    </row>
    <row r="194" spans="1:10" x14ac:dyDescent="0.25">
      <c r="A194" s="47">
        <v>284</v>
      </c>
      <c r="B194" s="47">
        <v>643</v>
      </c>
      <c r="C194" s="47" t="s">
        <v>380</v>
      </c>
      <c r="D194" s="47" t="s">
        <v>373</v>
      </c>
      <c r="E194" s="47">
        <v>0.3</v>
      </c>
      <c r="F194" s="47">
        <v>20</v>
      </c>
      <c r="G194" s="47">
        <f t="shared" si="20"/>
        <v>6</v>
      </c>
    </row>
    <row r="195" spans="1:10" x14ac:dyDescent="0.25">
      <c r="A195" s="47">
        <v>285</v>
      </c>
      <c r="B195" s="47" t="s">
        <v>378</v>
      </c>
      <c r="C195" s="47" t="s">
        <v>381</v>
      </c>
      <c r="D195" s="47" t="s">
        <v>373</v>
      </c>
      <c r="E195" s="47">
        <v>0.7</v>
      </c>
      <c r="F195" s="47">
        <v>30</v>
      </c>
      <c r="G195" s="47">
        <f t="shared" si="20"/>
        <v>21</v>
      </c>
    </row>
    <row r="196" spans="1:10" x14ac:dyDescent="0.25">
      <c r="A196" s="47">
        <v>332</v>
      </c>
      <c r="B196" s="47" t="s">
        <v>378</v>
      </c>
      <c r="C196" s="47" t="s">
        <v>382</v>
      </c>
      <c r="D196" s="47" t="s">
        <v>373</v>
      </c>
      <c r="E196" s="47">
        <v>0.7</v>
      </c>
      <c r="F196" s="47">
        <v>20</v>
      </c>
      <c r="G196" s="47">
        <f t="shared" si="20"/>
        <v>14</v>
      </c>
    </row>
    <row r="197" spans="1:10" x14ac:dyDescent="0.25">
      <c r="A197" s="47">
        <v>333</v>
      </c>
      <c r="B197" s="47" t="s">
        <v>378</v>
      </c>
      <c r="C197" s="47" t="s">
        <v>383</v>
      </c>
      <c r="D197" s="47" t="s">
        <v>373</v>
      </c>
      <c r="E197" s="47">
        <v>0.3</v>
      </c>
      <c r="F197" s="47">
        <v>30</v>
      </c>
      <c r="G197" s="47">
        <f t="shared" si="20"/>
        <v>9</v>
      </c>
    </row>
    <row r="198" spans="1:10" x14ac:dyDescent="0.25">
      <c r="A198" s="47"/>
      <c r="B198" s="47"/>
      <c r="C198" s="47"/>
      <c r="D198" s="47"/>
      <c r="E198" s="47"/>
      <c r="F198" s="47"/>
      <c r="G198" s="47"/>
      <c r="I198" s="39"/>
    </row>
    <row r="199" spans="1:10" x14ac:dyDescent="0.25">
      <c r="A199" s="45"/>
      <c r="B199" s="45"/>
      <c r="C199" s="45"/>
      <c r="D199" s="45"/>
      <c r="E199" s="46"/>
      <c r="F199" s="47"/>
      <c r="G199" s="47"/>
      <c r="I199" s="39"/>
      <c r="J199" s="39"/>
    </row>
    <row r="200" spans="1:10" x14ac:dyDescent="0.25">
      <c r="A200" s="45"/>
      <c r="B200" s="45"/>
      <c r="C200" s="45"/>
      <c r="D200" s="45"/>
      <c r="E200" s="46"/>
      <c r="F200" s="47"/>
      <c r="G200" s="47"/>
      <c r="I200" s="39"/>
    </row>
    <row r="201" spans="1:10" x14ac:dyDescent="0.25">
      <c r="A201" s="45" t="s">
        <v>129</v>
      </c>
      <c r="F201" s="47"/>
      <c r="G201" s="39">
        <f>SUM(G179:G198)</f>
        <v>1514.1813999999999</v>
      </c>
      <c r="J201" s="39"/>
    </row>
    <row r="204" spans="1:10" x14ac:dyDescent="0.25">
      <c r="B204" s="45" t="s">
        <v>311</v>
      </c>
      <c r="C204" s="45" t="s">
        <v>321</v>
      </c>
      <c r="D204" s="45" t="s">
        <v>61</v>
      </c>
      <c r="E204" s="46" t="s">
        <v>120</v>
      </c>
      <c r="F204" s="48" t="s">
        <v>90</v>
      </c>
      <c r="G204" s="12" t="s">
        <v>91</v>
      </c>
    </row>
    <row r="205" spans="1:10" x14ac:dyDescent="0.25">
      <c r="A205" s="45" t="s">
        <v>238</v>
      </c>
      <c r="B205" s="45" t="s">
        <v>312</v>
      </c>
      <c r="C205" s="45" t="s">
        <v>313</v>
      </c>
      <c r="D205" s="45" t="s">
        <v>61</v>
      </c>
      <c r="E205" s="46">
        <v>1.079</v>
      </c>
      <c r="F205" s="47">
        <v>4</v>
      </c>
      <c r="G205" s="47">
        <f t="shared" ref="G205:G207" si="21">E205*F205</f>
        <v>4.3159999999999998</v>
      </c>
      <c r="I205" s="39"/>
    </row>
    <row r="206" spans="1:10" ht="24" x14ac:dyDescent="0.25">
      <c r="A206" s="45" t="s">
        <v>121</v>
      </c>
      <c r="B206" s="45" t="s">
        <v>315</v>
      </c>
      <c r="C206" s="45" t="s">
        <v>316</v>
      </c>
      <c r="D206" s="45" t="s">
        <v>119</v>
      </c>
      <c r="E206" s="46" t="s">
        <v>317</v>
      </c>
      <c r="F206" s="47">
        <v>9.8800000000000008</v>
      </c>
      <c r="G206" s="47">
        <f t="shared" si="21"/>
        <v>0.25984400000000002</v>
      </c>
    </row>
    <row r="207" spans="1:10" ht="24" x14ac:dyDescent="0.25">
      <c r="A207" s="45" t="s">
        <v>129</v>
      </c>
      <c r="B207" s="45" t="s">
        <v>318</v>
      </c>
      <c r="C207" s="45" t="s">
        <v>319</v>
      </c>
      <c r="D207" s="45" t="s">
        <v>119</v>
      </c>
      <c r="E207" s="46">
        <v>0.16</v>
      </c>
      <c r="F207" s="47">
        <v>14.05</v>
      </c>
      <c r="G207" s="47">
        <f t="shared" si="21"/>
        <v>2.2480000000000002</v>
      </c>
    </row>
    <row r="208" spans="1:10" ht="24" x14ac:dyDescent="0.25">
      <c r="A208" s="45" t="s">
        <v>129</v>
      </c>
      <c r="G208" s="39">
        <f>G205+G206+G207</f>
        <v>6.8238440000000002</v>
      </c>
      <c r="I208" s="39"/>
    </row>
    <row r="210" spans="1:11" ht="24" x14ac:dyDescent="0.25">
      <c r="B210" s="45" t="s">
        <v>323</v>
      </c>
      <c r="C210" s="45" t="s">
        <v>47</v>
      </c>
      <c r="D210" s="45" t="s">
        <v>60</v>
      </c>
      <c r="E210" s="46" t="s">
        <v>120</v>
      </c>
      <c r="F210" s="48" t="s">
        <v>90</v>
      </c>
      <c r="G210" s="12" t="s">
        <v>91</v>
      </c>
    </row>
    <row r="211" spans="1:11" ht="36" x14ac:dyDescent="0.25">
      <c r="A211" s="45" t="s">
        <v>322</v>
      </c>
      <c r="B211" s="45" t="s">
        <v>324</v>
      </c>
      <c r="C211" s="45" t="s">
        <v>325</v>
      </c>
      <c r="D211" s="45" t="s">
        <v>61</v>
      </c>
      <c r="E211" s="46" t="s">
        <v>326</v>
      </c>
      <c r="F211" s="47">
        <v>3.7406999999999999</v>
      </c>
      <c r="G211" s="47">
        <f t="shared" ref="G211:G214" si="22">E211*F211</f>
        <v>205.73849999999999</v>
      </c>
    </row>
    <row r="212" spans="1:11" ht="24" x14ac:dyDescent="0.25">
      <c r="A212" s="45" t="s">
        <v>121</v>
      </c>
      <c r="B212" s="45" t="s">
        <v>327</v>
      </c>
      <c r="C212" s="45" t="s">
        <v>328</v>
      </c>
      <c r="D212" s="45" t="s">
        <v>119</v>
      </c>
      <c r="E212" s="46" t="s">
        <v>329</v>
      </c>
      <c r="F212" s="2">
        <v>14.05</v>
      </c>
      <c r="G212" s="47">
        <f t="shared" si="22"/>
        <v>22.480000000000004</v>
      </c>
    </row>
    <row r="213" spans="1:11" ht="24" x14ac:dyDescent="0.25">
      <c r="A213" s="45" t="s">
        <v>129</v>
      </c>
      <c r="B213" s="45" t="s">
        <v>151</v>
      </c>
      <c r="C213" s="45" t="s">
        <v>152</v>
      </c>
      <c r="D213" s="45" t="s">
        <v>119</v>
      </c>
      <c r="E213" s="46" t="s">
        <v>329</v>
      </c>
      <c r="F213" s="2">
        <v>9.8800000000000008</v>
      </c>
      <c r="G213" s="47">
        <f t="shared" si="22"/>
        <v>15.808000000000002</v>
      </c>
    </row>
    <row r="214" spans="1:11" ht="36" x14ac:dyDescent="0.25">
      <c r="A214" s="45" t="s">
        <v>129</v>
      </c>
      <c r="B214" s="45" t="s">
        <v>330</v>
      </c>
      <c r="C214" s="45" t="s">
        <v>331</v>
      </c>
      <c r="D214" s="45" t="s">
        <v>85</v>
      </c>
      <c r="E214" s="46" t="s">
        <v>332</v>
      </c>
      <c r="F214" s="2">
        <v>412.74</v>
      </c>
      <c r="G214" s="47">
        <f t="shared" si="22"/>
        <v>1.2382200000000001</v>
      </c>
      <c r="I214" s="39"/>
      <c r="J214" s="39"/>
      <c r="K214" s="39"/>
    </row>
    <row r="215" spans="1:11" ht="24" x14ac:dyDescent="0.25">
      <c r="A215" s="45" t="s">
        <v>129</v>
      </c>
      <c r="G215" s="39">
        <f>G211+G212+G213+G214</f>
        <v>245.26472000000001</v>
      </c>
    </row>
  </sheetData>
  <mergeCells count="5">
    <mergeCell ref="C27:D27"/>
    <mergeCell ref="B14:D14"/>
    <mergeCell ref="B15:D15"/>
    <mergeCell ref="B19:C19"/>
    <mergeCell ref="B23:C23"/>
  </mergeCells>
  <conditionalFormatting sqref="A30:E35 A205:A208 A211:A215 A199:E200 A201">
    <cfRule type="expression" dxfId="63" priority="79" stopIfTrue="1">
      <formula>AND($A30&lt;&gt;"COMPOSICAO",$A30&lt;&gt;"INSUMO",$A30&lt;&gt;"")</formula>
    </cfRule>
    <cfRule type="expression" dxfId="62" priority="80" stopIfTrue="1">
      <formula>AND(OR($A30="COMPOSICAO",$A30="INSUMO",$A30&lt;&gt;""),$A30&lt;&gt;"")</formula>
    </cfRule>
  </conditionalFormatting>
  <conditionalFormatting sqref="A30:E35">
    <cfRule type="expression" dxfId="61" priority="77" stopIfTrue="1">
      <formula>AND($A30&lt;&gt;"COMPOSICAO",$A30&lt;&gt;"INSUMO",$A30&lt;&gt;"")</formula>
    </cfRule>
    <cfRule type="expression" dxfId="60" priority="78" stopIfTrue="1">
      <formula>AND(OR($A30="COMPOSICAO",$A30="INSUMO",$A30&lt;&gt;""),$A30&lt;&gt;"")</formula>
    </cfRule>
  </conditionalFormatting>
  <conditionalFormatting sqref="A38:E43">
    <cfRule type="expression" dxfId="59" priority="75" stopIfTrue="1">
      <formula>AND($A38&lt;&gt;"COMPOSICAO",$A38&lt;&gt;"INSUMO",$A38&lt;&gt;"")</formula>
    </cfRule>
    <cfRule type="expression" dxfId="58" priority="76" stopIfTrue="1">
      <formula>AND(OR($A38="COMPOSICAO",$A38="INSUMO",$A38&lt;&gt;""),$A38&lt;&gt;"")</formula>
    </cfRule>
  </conditionalFormatting>
  <conditionalFormatting sqref="B46:E53">
    <cfRule type="expression" dxfId="57" priority="73" stopIfTrue="1">
      <formula>AND($A46&lt;&gt;"COMPOSICAO",$A46&lt;&gt;"INSUMO",$A46&lt;&gt;"")</formula>
    </cfRule>
    <cfRule type="expression" dxfId="56" priority="74" stopIfTrue="1">
      <formula>AND(OR($A46="COMPOSICAO",$A46="INSUMO",$A46&lt;&gt;""),$A46&lt;&gt;"")</formula>
    </cfRule>
  </conditionalFormatting>
  <conditionalFormatting sqref="A46:E53">
    <cfRule type="expression" dxfId="55" priority="71" stopIfTrue="1">
      <formula>AND($A46&lt;&gt;"COMPOSICAO",$A46&lt;&gt;"INSUMO",$A46&lt;&gt;"")</formula>
    </cfRule>
    <cfRule type="expression" dxfId="54" priority="72" stopIfTrue="1">
      <formula>AND(OR($A46="COMPOSICAO",$A46="INSUMO",$A46&lt;&gt;""),$A46&lt;&gt;"")</formula>
    </cfRule>
  </conditionalFormatting>
  <conditionalFormatting sqref="A56:E66">
    <cfRule type="expression" dxfId="53" priority="69" stopIfTrue="1">
      <formula>AND($A56&lt;&gt;"COMPOSICAO",$A56&lt;&gt;"INSUMO",$A56&lt;&gt;"")</formula>
    </cfRule>
    <cfRule type="expression" dxfId="52" priority="70" stopIfTrue="1">
      <formula>AND(OR($A56="COMPOSICAO",$A56="INSUMO",$A56&lt;&gt;""),$A56&lt;&gt;"")</formula>
    </cfRule>
  </conditionalFormatting>
  <conditionalFormatting sqref="A69:E71">
    <cfRule type="expression" dxfId="51" priority="67" stopIfTrue="1">
      <formula>AND($A69&lt;&gt;"COMPOSICAO",$A69&lt;&gt;"INSUMO",$A69&lt;&gt;"")</formula>
    </cfRule>
    <cfRule type="expression" dxfId="50" priority="68" stopIfTrue="1">
      <formula>AND(OR($A69="COMPOSICAO",$A69="INSUMO",$A69&lt;&gt;""),$A69&lt;&gt;"")</formula>
    </cfRule>
  </conditionalFormatting>
  <conditionalFormatting sqref="A74:E76">
    <cfRule type="expression" dxfId="49" priority="65" stopIfTrue="1">
      <formula>AND($A74&lt;&gt;"COMPOSICAO",$A74&lt;&gt;"INSUMO",$A74&lt;&gt;"")</formula>
    </cfRule>
    <cfRule type="expression" dxfId="48" priority="66" stopIfTrue="1">
      <formula>AND(OR($A74="COMPOSICAO",$A74="INSUMO",$A74&lt;&gt;""),$A74&lt;&gt;"")</formula>
    </cfRule>
  </conditionalFormatting>
  <conditionalFormatting sqref="A79:E87">
    <cfRule type="expression" dxfId="47" priority="63" stopIfTrue="1">
      <formula>AND($A79&lt;&gt;"COMPOSICAO",$A79&lt;&gt;"INSUMO",$A79&lt;&gt;"")</formula>
    </cfRule>
    <cfRule type="expression" dxfId="46" priority="64" stopIfTrue="1">
      <formula>AND(OR($A79="COMPOSICAO",$A79="INSUMO",$A79&lt;&gt;""),$A79&lt;&gt;"")</formula>
    </cfRule>
  </conditionalFormatting>
  <conditionalFormatting sqref="A90:E91">
    <cfRule type="expression" dxfId="45" priority="61" stopIfTrue="1">
      <formula>AND($A90&lt;&gt;"COMPOSICAO",$A90&lt;&gt;"INSUMO",$A90&lt;&gt;"")</formula>
    </cfRule>
    <cfRule type="expression" dxfId="44" priority="62" stopIfTrue="1">
      <formula>AND(OR($A90="COMPOSICAO",$A90="INSUMO",$A90&lt;&gt;""),$A90&lt;&gt;"")</formula>
    </cfRule>
  </conditionalFormatting>
  <conditionalFormatting sqref="A94:E96">
    <cfRule type="expression" dxfId="43" priority="59" stopIfTrue="1">
      <formula>AND($A94&lt;&gt;"COMPOSICAO",$A94&lt;&gt;"INSUMO",$A94&lt;&gt;"")</formula>
    </cfRule>
    <cfRule type="expression" dxfId="42" priority="60" stopIfTrue="1">
      <formula>AND(OR($A94="COMPOSICAO",$A94="INSUMO",$A94&lt;&gt;""),$A94&lt;&gt;"")</formula>
    </cfRule>
  </conditionalFormatting>
  <conditionalFormatting sqref="A99:E104">
    <cfRule type="expression" dxfId="41" priority="57" stopIfTrue="1">
      <formula>AND($A99&lt;&gt;"COMPOSICAO",$A99&lt;&gt;"INSUMO",$A99&lt;&gt;"")</formula>
    </cfRule>
    <cfRule type="expression" dxfId="40" priority="58" stopIfTrue="1">
      <formula>AND(OR($A99="COMPOSICAO",$A99="INSUMO",$A99&lt;&gt;""),$A99&lt;&gt;"")</formula>
    </cfRule>
  </conditionalFormatting>
  <conditionalFormatting sqref="A107:E114">
    <cfRule type="expression" dxfId="39" priority="55" stopIfTrue="1">
      <formula>AND($A107&lt;&gt;"COMPOSICAO",$A107&lt;&gt;"INSUMO",$A107&lt;&gt;"")</formula>
    </cfRule>
    <cfRule type="expression" dxfId="38" priority="56" stopIfTrue="1">
      <formula>AND(OR($A107="COMPOSICAO",$A107="INSUMO",$A107&lt;&gt;""),$A107&lt;&gt;"")</formula>
    </cfRule>
  </conditionalFormatting>
  <conditionalFormatting sqref="A107:E114">
    <cfRule type="expression" dxfId="37" priority="53" stopIfTrue="1">
      <formula>AND($A107&lt;&gt;"COMPOSICAO",$A107&lt;&gt;"INSUMO",$A107&lt;&gt;"")</formula>
    </cfRule>
    <cfRule type="expression" dxfId="36" priority="54" stopIfTrue="1">
      <formula>AND(OR($A107="COMPOSICAO",$A107="INSUMO",$A107&lt;&gt;""),$A107&lt;&gt;"")</formula>
    </cfRule>
  </conditionalFormatting>
  <conditionalFormatting sqref="A117:E121">
    <cfRule type="expression" dxfId="35" priority="51" stopIfTrue="1">
      <formula>AND($A117&lt;&gt;"COMPOSICAO",$A117&lt;&gt;"INSUMO",$A117&lt;&gt;"")</formula>
    </cfRule>
    <cfRule type="expression" dxfId="34" priority="52" stopIfTrue="1">
      <formula>AND(OR($A117="COMPOSICAO",$A117="INSUMO",$A117&lt;&gt;""),$A117&lt;&gt;"")</formula>
    </cfRule>
  </conditionalFormatting>
  <conditionalFormatting sqref="A124:E127">
    <cfRule type="expression" dxfId="33" priority="49" stopIfTrue="1">
      <formula>AND($A124&lt;&gt;"COMPOSICAO",$A124&lt;&gt;"INSUMO",$A124&lt;&gt;"")</formula>
    </cfRule>
    <cfRule type="expression" dxfId="32" priority="50" stopIfTrue="1">
      <formula>AND(OR($A124="COMPOSICAO",$A124="INSUMO",$A124&lt;&gt;""),$A124&lt;&gt;"")</formula>
    </cfRule>
  </conditionalFormatting>
  <conditionalFormatting sqref="A130:E135">
    <cfRule type="expression" dxfId="31" priority="47" stopIfTrue="1">
      <formula>AND($A130&lt;&gt;"COMPOSICAO",$A130&lt;&gt;"INSUMO",$A130&lt;&gt;"")</formula>
    </cfRule>
    <cfRule type="expression" dxfId="30" priority="48" stopIfTrue="1">
      <formula>AND(OR($A130="COMPOSICAO",$A130="INSUMO",$A130&lt;&gt;""),$A130&lt;&gt;"")</formula>
    </cfRule>
  </conditionalFormatting>
  <conditionalFormatting sqref="A138:E146">
    <cfRule type="expression" dxfId="29" priority="45" stopIfTrue="1">
      <formula>AND($A138&lt;&gt;"COMPOSICAO",$A138&lt;&gt;"INSUMO",$A138&lt;&gt;"")</formula>
    </cfRule>
    <cfRule type="expression" dxfId="28" priority="46" stopIfTrue="1">
      <formula>AND(OR($A138="COMPOSICAO",$A138="INSUMO",$A138&lt;&gt;""),$A138&lt;&gt;"")</formula>
    </cfRule>
  </conditionalFormatting>
  <conditionalFormatting sqref="A149:E155">
    <cfRule type="expression" dxfId="27" priority="43" stopIfTrue="1">
      <formula>AND($A149&lt;&gt;"COMPOSICAO",$A149&lt;&gt;"INSUMO",$A149&lt;&gt;"")</formula>
    </cfRule>
    <cfRule type="expression" dxfId="26" priority="44" stopIfTrue="1">
      <formula>AND(OR($A149="COMPOSICAO",$A149="INSUMO",$A149&lt;&gt;""),$A149&lt;&gt;"")</formula>
    </cfRule>
  </conditionalFormatting>
  <conditionalFormatting sqref="A158:E161">
    <cfRule type="expression" dxfId="25" priority="41" stopIfTrue="1">
      <formula>AND($A158&lt;&gt;"COMPOSICAO",$A158&lt;&gt;"INSUMO",$A158&lt;&gt;"")</formula>
    </cfRule>
    <cfRule type="expression" dxfId="24" priority="42" stopIfTrue="1">
      <formula>AND(OR($A158="COMPOSICAO",$A158="INSUMO",$A158&lt;&gt;""),$A158&lt;&gt;"")</formula>
    </cfRule>
  </conditionalFormatting>
  <conditionalFormatting sqref="A173:E175">
    <cfRule type="expression" dxfId="23" priority="39" stopIfTrue="1">
      <formula>AND($A173&lt;&gt;"COMPOSICAO",$A173&lt;&gt;"INSUMO",$A173&lt;&gt;"")</formula>
    </cfRule>
    <cfRule type="expression" dxfId="22" priority="40" stopIfTrue="1">
      <formula>AND(OR($A173="COMPOSICAO",$A173="INSUMO",$A173&lt;&gt;""),$A173&lt;&gt;"")</formula>
    </cfRule>
  </conditionalFormatting>
  <conditionalFormatting sqref="A172:E172">
    <cfRule type="expression" dxfId="21" priority="37" stopIfTrue="1">
      <formula>AND($A172&lt;&gt;"COMPOSICAO",$A172&lt;&gt;"INSUMO",$A172&lt;&gt;"")</formula>
    </cfRule>
    <cfRule type="expression" dxfId="20" priority="38" stopIfTrue="1">
      <formula>AND(OR($A172="COMPOSICAO",$A172="INSUMO",$A172&lt;&gt;""),$A172&lt;&gt;"")</formula>
    </cfRule>
  </conditionalFormatting>
  <conditionalFormatting sqref="F101:F104">
    <cfRule type="expression" dxfId="19" priority="31" stopIfTrue="1">
      <formula>AND($A101&lt;&gt;"COMPOSICAO",$A101&lt;&gt;"INSUMO",$A101&lt;&gt;"")</formula>
    </cfRule>
    <cfRule type="expression" dxfId="18" priority="32" stopIfTrue="1">
      <formula>AND(OR($A101="COMPOSICAO",$A101="INSUMO",$A101&lt;&gt;""),$A101&lt;&gt;"")</formula>
    </cfRule>
  </conditionalFormatting>
  <conditionalFormatting sqref="A164:E164">
    <cfRule type="expression" dxfId="17" priority="29" stopIfTrue="1">
      <formula>AND($A164&lt;&gt;"COMPOSICAO",$A164&lt;&gt;"INSUMO",$A164&lt;&gt;"")</formula>
    </cfRule>
    <cfRule type="expression" dxfId="16" priority="30" stopIfTrue="1">
      <formula>AND(OR($A164="COMPOSICAO",$A164="INSUMO",$A164&lt;&gt;""),$A164&lt;&gt;"")</formula>
    </cfRule>
  </conditionalFormatting>
  <conditionalFormatting sqref="A168:E169">
    <cfRule type="expression" dxfId="15" priority="23" stopIfTrue="1">
      <formula>AND($A168&lt;&gt;"COMPOSICAO",$A168&lt;&gt;"INSUMO",$A168&lt;&gt;"")</formula>
    </cfRule>
    <cfRule type="expression" dxfId="14" priority="24" stopIfTrue="1">
      <formula>AND(OR($A168="COMPOSICAO",$A168="INSUMO",$A168&lt;&gt;""),$A168&lt;&gt;"")</formula>
    </cfRule>
  </conditionalFormatting>
  <conditionalFormatting sqref="A165:E165">
    <cfRule type="expression" dxfId="13" priority="27" stopIfTrue="1">
      <formula>AND($A165&lt;&gt;"COMPOSICAO",$A165&lt;&gt;"INSUMO",$A165&lt;&gt;"")</formula>
    </cfRule>
    <cfRule type="expression" dxfId="12" priority="28" stopIfTrue="1">
      <formula>AND(OR($A165="COMPOSICAO",$A165="INSUMO",$A165&lt;&gt;""),$A165&lt;&gt;"")</formula>
    </cfRule>
  </conditionalFormatting>
  <conditionalFormatting sqref="A166:E167">
    <cfRule type="expression" dxfId="11" priority="25" stopIfTrue="1">
      <formula>AND($A166&lt;&gt;"COMPOSICAO",$A166&lt;&gt;"INSUMO",$A166&lt;&gt;"")</formula>
    </cfRule>
    <cfRule type="expression" dxfId="10" priority="26" stopIfTrue="1">
      <formula>AND(OR($A166="COMPOSICAO",$A166="INSUMO",$A166&lt;&gt;""),$A166&lt;&gt;"")</formula>
    </cfRule>
  </conditionalFormatting>
  <conditionalFormatting sqref="A178:E178">
    <cfRule type="expression" dxfId="9" priority="21" stopIfTrue="1">
      <formula>AND($A178&lt;&gt;"COMPOSICAO",$A178&lt;&gt;"INSUMO",$A178&lt;&gt;"")</formula>
    </cfRule>
    <cfRule type="expression" dxfId="8" priority="22" stopIfTrue="1">
      <formula>AND(OR($A178="COMPOSICAO",$A178="INSUMO",$A178&lt;&gt;""),$A178&lt;&gt;"")</formula>
    </cfRule>
  </conditionalFormatting>
  <conditionalFormatting sqref="A9:E9">
    <cfRule type="expression" dxfId="7" priority="13" stopIfTrue="1">
      <formula>AND($A9&lt;&gt;"COMPOSICAO",$A9&lt;&gt;"INSUMO",$A9&lt;&gt;"")</formula>
    </cfRule>
    <cfRule type="expression" dxfId="6" priority="14" stopIfTrue="1">
      <formula>AND(OR($A9="COMPOSICAO",$A9="INSUMO",$A9&lt;&gt;""),$A9&lt;&gt;"")</formula>
    </cfRule>
  </conditionalFormatting>
  <conditionalFormatting sqref="A9:E9">
    <cfRule type="expression" dxfId="5" priority="11" stopIfTrue="1">
      <formula>AND($A9&lt;&gt;"COMPOSICAO",$A9&lt;&gt;"INSUMO",$A9&lt;&gt;"")</formula>
    </cfRule>
    <cfRule type="expression" dxfId="4" priority="12" stopIfTrue="1">
      <formula>AND(OR($A9="COMPOSICAO",$A9="INSUMO",$A9&lt;&gt;""),$A9&lt;&gt;"")</formula>
    </cfRule>
  </conditionalFormatting>
  <conditionalFormatting sqref="B204:E207 B210:E214">
    <cfRule type="expression" dxfId="3" priority="81" stopIfTrue="1">
      <formula>AND($A205&lt;&gt;"COMPOSICAO",$A205&lt;&gt;"INSUMO",$A205&lt;&gt;"")</formula>
    </cfRule>
    <cfRule type="expression" dxfId="2" priority="82" stopIfTrue="1">
      <formula>AND(OR($A205="COMPOSICAO",$A205="INSUMO",$A205&lt;&gt;""),$A205&lt;&gt;"")</formula>
    </cfRule>
  </conditionalFormatting>
  <pageMargins left="0.70866141732283472" right="0.70866141732283472" top="0.74803149606299213" bottom="0.74803149606299213" header="0.31496062992125984" footer="0.31496062992125984"/>
  <pageSetup paperSize="9" scale="65" orientation="portrait" horizontalDpi="0" verticalDpi="0" r:id="rId1"/>
  <drawing r:id="rId2"/>
  <legacyDrawing r:id="rId3"/>
  <oleObjects>
    <mc:AlternateContent xmlns:mc="http://schemas.openxmlformats.org/markup-compatibility/2006">
      <mc:Choice Requires="x14">
        <oleObject shapeId="3073" r:id="rId4">
          <objectPr defaultSize="0" autoPict="0" r:id="rId5">
            <anchor moveWithCells="1" sizeWithCells="1">
              <from>
                <xdr:col>3</xdr:col>
                <xdr:colOff>266700</xdr:colOff>
                <xdr:row>7</xdr:row>
                <xdr:rowOff>323850</xdr:rowOff>
              </from>
              <to>
                <xdr:col>6</xdr:col>
                <xdr:colOff>161925</xdr:colOff>
                <xdr:row>7</xdr:row>
                <xdr:rowOff>685800</xdr:rowOff>
              </to>
            </anchor>
          </objectPr>
        </oleObject>
      </mc:Choice>
      <mc:Fallback>
        <oleObject shapeId="307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0" sqref="D10"/>
    </sheetView>
  </sheetViews>
  <sheetFormatPr defaultRowHeight="15" x14ac:dyDescent="0.25"/>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PLANILHA DE CUSTO</vt:lpstr>
      <vt:lpstr>CRONOGRAMA FÍSICO</vt:lpstr>
      <vt:lpstr>COMPOSIÇÃO PROJETO </vt:lpstr>
      <vt:lpstr>Folha4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Bezerra Serra</dc:creator>
  <cp:lastModifiedBy>Haroldo Castro Cruz</cp:lastModifiedBy>
  <cp:lastPrinted>2017-10-24T18:26:21Z</cp:lastPrinted>
  <dcterms:created xsi:type="dcterms:W3CDTF">2017-09-13T12:34:24Z</dcterms:created>
  <dcterms:modified xsi:type="dcterms:W3CDTF">2017-10-24T18:30:06Z</dcterms:modified>
</cp:coreProperties>
</file>